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ilruiz/Library/CloudStorage/OneDrive-SharedLibraries-KeysightTechnologies/OTA-Standardization - RAN5/TSGR5_100_Toulouse/!KS_INTERNAL/KS-Contributions/38.903 CRs/"/>
    </mc:Choice>
  </mc:AlternateContent>
  <xr:revisionPtr revIDLastSave="0" documentId="13_ncr:1_{6AB65A56-397E-0946-A4F6-398125D87742}" xr6:coauthVersionLast="47" xr6:coauthVersionMax="47" xr10:uidLastSave="{00000000-0000-0000-0000-000000000000}"/>
  <bookViews>
    <workbookView xWindow="40240" yWindow="2440" windowWidth="26880" windowHeight="13900" tabRatio="809" xr2:uid="{00000000-000D-0000-FFFF-FFFF00000000}"/>
  </bookViews>
  <sheets>
    <sheet name="Template" sheetId="2" r:id="rId1"/>
    <sheet name="5.5.5.9-1" sheetId="8" r:id="rId2"/>
    <sheet name="5.5.5.9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36" i="10" l="1"/>
  <c r="AD128" i="10"/>
  <c r="L100" i="10"/>
  <c r="K100" i="10"/>
  <c r="J100" i="10"/>
  <c r="I100" i="10"/>
  <c r="H100" i="10"/>
  <c r="C97" i="10"/>
  <c r="C100" i="10" s="1"/>
  <c r="L96" i="10"/>
  <c r="K96" i="10"/>
  <c r="J96" i="10"/>
  <c r="I96" i="10"/>
  <c r="H96" i="10"/>
  <c r="G96" i="10"/>
  <c r="G100" i="10" s="1"/>
  <c r="D95" i="10"/>
  <c r="D100" i="10" s="1"/>
  <c r="M81" i="10"/>
  <c r="D81" i="10"/>
  <c r="P77" i="10"/>
  <c r="M77" i="10"/>
  <c r="J77" i="10"/>
  <c r="D77" i="10"/>
  <c r="M73" i="10"/>
  <c r="K73" i="10"/>
  <c r="J73" i="10"/>
  <c r="F73" i="10"/>
  <c r="D73" i="10"/>
  <c r="M69" i="10"/>
  <c r="K69" i="10"/>
  <c r="J69" i="10"/>
  <c r="O65" i="10"/>
  <c r="N65" i="10"/>
  <c r="M65" i="10"/>
  <c r="D65" i="10"/>
  <c r="N61" i="10"/>
  <c r="M61" i="10"/>
  <c r="H61" i="10"/>
  <c r="G61" i="10"/>
  <c r="X53" i="10"/>
  <c r="X77" i="10" s="1"/>
  <c r="W53" i="10"/>
  <c r="W77" i="10" s="1"/>
  <c r="V53" i="10"/>
  <c r="V77" i="10" s="1"/>
  <c r="U52" i="10"/>
  <c r="U77" i="10" s="1"/>
  <c r="R51" i="10"/>
  <c r="R77" i="10" s="1"/>
  <c r="Q51" i="10"/>
  <c r="Q77" i="10" s="1"/>
  <c r="O50" i="10"/>
  <c r="O81" i="10" s="1"/>
  <c r="N50" i="10"/>
  <c r="N81" i="10" s="1"/>
  <c r="L49" i="10"/>
  <c r="K49" i="10"/>
  <c r="I49" i="10"/>
  <c r="H49" i="10"/>
  <c r="L48" i="10"/>
  <c r="L73" i="10" s="1"/>
  <c r="K48" i="10"/>
  <c r="K77" i="10" s="1"/>
  <c r="I48" i="10"/>
  <c r="I61" i="10" s="1"/>
  <c r="H48" i="10"/>
  <c r="F47" i="10"/>
  <c r="E47" i="10"/>
  <c r="F46" i="10"/>
  <c r="F77" i="10" s="1"/>
  <c r="E46" i="10"/>
  <c r="E77" i="10" s="1"/>
  <c r="C38" i="10"/>
  <c r="C37" i="10"/>
  <c r="S52" i="10" s="1"/>
  <c r="S77" i="10" s="1"/>
  <c r="F33" i="10"/>
  <c r="F104" i="10" s="1"/>
  <c r="E33" i="10"/>
  <c r="E104" i="10" s="1"/>
  <c r="D33" i="10"/>
  <c r="D68" i="10" s="1"/>
  <c r="D69" i="10" s="1"/>
  <c r="Y69" i="10" s="1"/>
  <c r="Y125" i="10" s="1"/>
  <c r="J32" i="10"/>
  <c r="G32" i="10"/>
  <c r="G35" i="10" s="1"/>
  <c r="D32" i="10"/>
  <c r="F10" i="10"/>
  <c r="F32" i="10" s="1"/>
  <c r="E10" i="10"/>
  <c r="H32" i="10" s="1"/>
  <c r="AD128" i="8"/>
  <c r="L49" i="8"/>
  <c r="K49" i="8"/>
  <c r="I49" i="8"/>
  <c r="H49" i="8"/>
  <c r="F47" i="8"/>
  <c r="E47" i="8"/>
  <c r="L77" i="10" l="1"/>
  <c r="Y73" i="10"/>
  <c r="Y129" i="10" s="1"/>
  <c r="E81" i="10"/>
  <c r="T52" i="10"/>
  <c r="T77" i="10" s="1"/>
  <c r="O61" i="10"/>
  <c r="E73" i="10"/>
  <c r="F81" i="10"/>
  <c r="D104" i="10"/>
  <c r="Y77" i="10"/>
  <c r="Y133" i="10" s="1"/>
  <c r="L69" i="10"/>
  <c r="J80" i="10"/>
  <c r="J81" i="10" s="1"/>
  <c r="G34" i="10"/>
  <c r="J35" i="10"/>
  <c r="J39" i="10" s="1"/>
  <c r="J40" i="10" s="1"/>
  <c r="Y81" i="10"/>
  <c r="Y137" i="10" s="1"/>
  <c r="D103" i="10"/>
  <c r="G103" i="10"/>
  <c r="J103" i="10"/>
  <c r="H35" i="10"/>
  <c r="D60" i="10"/>
  <c r="D61" i="10" s="1"/>
  <c r="Y61" i="10" s="1"/>
  <c r="Y117" i="10" s="1"/>
  <c r="E32" i="10"/>
  <c r="H34" i="10" s="1"/>
  <c r="J34" i="10"/>
  <c r="G64" i="10"/>
  <c r="G65" i="10" s="1"/>
  <c r="Y65" i="10" s="1"/>
  <c r="Y121" i="10" s="1"/>
  <c r="K32" i="10"/>
  <c r="E65" i="10"/>
  <c r="E68" i="10"/>
  <c r="E69" i="10" s="1"/>
  <c r="Z69" i="10" s="1"/>
  <c r="Z125" i="10" s="1"/>
  <c r="E95" i="10"/>
  <c r="E100" i="10" s="1"/>
  <c r="G36" i="10"/>
  <c r="J36" i="10"/>
  <c r="L32" i="10"/>
  <c r="F65" i="10"/>
  <c r="F68" i="10"/>
  <c r="F69" i="10" s="1"/>
  <c r="F60" i="10"/>
  <c r="F61" i="10" s="1"/>
  <c r="N73" i="10"/>
  <c r="N77" i="10"/>
  <c r="Z77" i="10" s="1"/>
  <c r="Z133" i="10" s="1"/>
  <c r="I32" i="10"/>
  <c r="O69" i="10"/>
  <c r="O73" i="10"/>
  <c r="AA73" i="10" s="1"/>
  <c r="AA129" i="10" s="1"/>
  <c r="O77" i="10"/>
  <c r="AA77" i="10" s="1"/>
  <c r="AA133" i="10" s="1"/>
  <c r="F95" i="10"/>
  <c r="F100" i="10" s="1"/>
  <c r="N69" i="10"/>
  <c r="Z73" i="10" l="1"/>
  <c r="Z129" i="10" s="1"/>
  <c r="AA61" i="10"/>
  <c r="AA117" i="10" s="1"/>
  <c r="H64" i="10"/>
  <c r="H65" i="10" s="1"/>
  <c r="Z65" i="10" s="1"/>
  <c r="Z121" i="10" s="1"/>
  <c r="I64" i="10"/>
  <c r="I65" i="10" s="1"/>
  <c r="I35" i="10"/>
  <c r="I34" i="10"/>
  <c r="K34" i="10"/>
  <c r="K35" i="10"/>
  <c r="K39" i="10" s="1"/>
  <c r="K40" i="10" s="1"/>
  <c r="K80" i="10"/>
  <c r="K81" i="10" s="1"/>
  <c r="Z81" i="10" s="1"/>
  <c r="Z137" i="10" s="1"/>
  <c r="K36" i="10"/>
  <c r="H36" i="10"/>
  <c r="G107" i="10"/>
  <c r="G121" i="10" s="1"/>
  <c r="J107" i="10"/>
  <c r="J137" i="10" s="1"/>
  <c r="L34" i="10"/>
  <c r="L35" i="10"/>
  <c r="L39" i="10" s="1"/>
  <c r="L40" i="10" s="1"/>
  <c r="L80" i="10"/>
  <c r="L81" i="10" s="1"/>
  <c r="AA81" i="10" s="1"/>
  <c r="AA137" i="10" s="1"/>
  <c r="AA69" i="10"/>
  <c r="AA125" i="10" s="1"/>
  <c r="J106" i="10"/>
  <c r="J105" i="10"/>
  <c r="J125" i="10" s="1"/>
  <c r="AA65" i="10"/>
  <c r="AA121" i="10" s="1"/>
  <c r="I103" i="10"/>
  <c r="F103" i="10"/>
  <c r="L103" i="10"/>
  <c r="E60" i="10"/>
  <c r="E61" i="10" s="1"/>
  <c r="Z61" i="10" s="1"/>
  <c r="Z117" i="10" s="1"/>
  <c r="I36" i="10"/>
  <c r="L36" i="10"/>
  <c r="G106" i="10"/>
  <c r="G105" i="10"/>
  <c r="G117" i="10" s="1"/>
  <c r="E103" i="10"/>
  <c r="H103" i="10"/>
  <c r="K103" i="10"/>
  <c r="J136" i="10" l="1"/>
  <c r="J138" i="10"/>
  <c r="L107" i="10"/>
  <c r="L137" i="10" s="1"/>
  <c r="I107" i="10"/>
  <c r="I121" i="10" s="1"/>
  <c r="H105" i="10"/>
  <c r="H117" i="10" s="1"/>
  <c r="H106" i="10"/>
  <c r="J129" i="10"/>
  <c r="J108" i="10"/>
  <c r="J109" i="10" s="1"/>
  <c r="J133" i="10" s="1"/>
  <c r="G120" i="10"/>
  <c r="G122" i="10"/>
  <c r="H107" i="10"/>
  <c r="H121" i="10" s="1"/>
  <c r="K107" i="10"/>
  <c r="K137" i="10" s="1"/>
  <c r="L106" i="10"/>
  <c r="L105" i="10"/>
  <c r="L125" i="10" s="1"/>
  <c r="I106" i="10"/>
  <c r="I105" i="10"/>
  <c r="I117" i="10" s="1"/>
  <c r="J124" i="10"/>
  <c r="J126" i="10"/>
  <c r="G118" i="10"/>
  <c r="G116" i="10"/>
  <c r="K106" i="10"/>
  <c r="K105" i="10"/>
  <c r="K125" i="10" s="1"/>
  <c r="H120" i="10" l="1"/>
  <c r="H122" i="10"/>
  <c r="J132" i="10"/>
  <c r="J134" i="10"/>
  <c r="K124" i="10"/>
  <c r="K126" i="10"/>
  <c r="H116" i="10"/>
  <c r="H118" i="10"/>
  <c r="I122" i="10"/>
  <c r="I120" i="10"/>
  <c r="K108" i="10"/>
  <c r="K109" i="10" s="1"/>
  <c r="K133" i="10" s="1"/>
  <c r="K129" i="10"/>
  <c r="L138" i="10"/>
  <c r="L136" i="10"/>
  <c r="J128" i="10"/>
  <c r="J130" i="10"/>
  <c r="L126" i="10"/>
  <c r="L124" i="10"/>
  <c r="K138" i="10"/>
  <c r="K136" i="10"/>
  <c r="I118" i="10"/>
  <c r="I116" i="10"/>
  <c r="L108" i="10"/>
  <c r="L109" i="10" s="1"/>
  <c r="L133" i="10" s="1"/>
  <c r="L129" i="10"/>
  <c r="L134" i="10" l="1"/>
  <c r="L132" i="10"/>
  <c r="L130" i="10"/>
  <c r="L128" i="10"/>
  <c r="K134" i="10"/>
  <c r="K132" i="10"/>
  <c r="K128" i="10"/>
  <c r="K130" i="10"/>
  <c r="AD136" i="8" l="1"/>
  <c r="C97" i="8"/>
  <c r="J77" i="8"/>
  <c r="D77" i="8"/>
  <c r="J73" i="8"/>
  <c r="D73" i="8"/>
  <c r="J69" i="8"/>
  <c r="G61" i="8"/>
  <c r="W53" i="8"/>
  <c r="W77" i="8" s="1"/>
  <c r="X53" i="8"/>
  <c r="X77" i="8" s="1"/>
  <c r="V53" i="8"/>
  <c r="V77" i="8" s="1"/>
  <c r="C38" i="8" l="1"/>
  <c r="C37" i="8"/>
  <c r="E33" i="8"/>
  <c r="F33" i="8"/>
  <c r="D33" i="8"/>
  <c r="J32" i="8"/>
  <c r="J35" i="8" s="1"/>
  <c r="G32" i="8"/>
  <c r="D32" i="8"/>
  <c r="T52" i="8" l="1"/>
  <c r="T77" i="8" s="1"/>
  <c r="U52" i="8"/>
  <c r="U77" i="8" s="1"/>
  <c r="S52" i="8"/>
  <c r="S77" i="8" s="1"/>
  <c r="J39" i="8"/>
  <c r="J40" i="8" s="1"/>
  <c r="D60" i="8"/>
  <c r="D61" i="8" s="1"/>
  <c r="D104" i="8"/>
  <c r="D68" i="8"/>
  <c r="D69" i="8" s="1"/>
  <c r="F104" i="8"/>
  <c r="G64" i="8"/>
  <c r="E104" i="8"/>
  <c r="J36" i="8"/>
  <c r="G34" i="8"/>
  <c r="J34" i="8"/>
  <c r="G36" i="8"/>
  <c r="G35" i="8"/>
  <c r="C100" i="8"/>
  <c r="G96" i="8"/>
  <c r="G100" i="8" s="1"/>
  <c r="I96" i="8"/>
  <c r="I100" i="8" s="1"/>
  <c r="H96" i="8"/>
  <c r="H100" i="8" s="1"/>
  <c r="M65" i="8"/>
  <c r="M61" i="8"/>
  <c r="D65" i="8"/>
  <c r="Y61" i="8"/>
  <c r="Y117" i="8" s="1"/>
  <c r="P77" i="8"/>
  <c r="E10" i="8"/>
  <c r="E95" i="8" s="1"/>
  <c r="F10" i="8"/>
  <c r="F95" i="8" s="1"/>
  <c r="E46" i="8"/>
  <c r="F46" i="8"/>
  <c r="H48" i="8"/>
  <c r="H61" i="8" s="1"/>
  <c r="I48" i="8"/>
  <c r="I61" i="8" s="1"/>
  <c r="K48" i="8"/>
  <c r="L48" i="8"/>
  <c r="N50" i="8"/>
  <c r="N61" i="8" s="1"/>
  <c r="O50" i="8"/>
  <c r="O69" i="8" s="1"/>
  <c r="Q51" i="8"/>
  <c r="Q77" i="8" s="1"/>
  <c r="R51" i="8"/>
  <c r="R77" i="8" s="1"/>
  <c r="M69" i="8"/>
  <c r="M73" i="8"/>
  <c r="M77" i="8"/>
  <c r="D81" i="8"/>
  <c r="M81" i="8"/>
  <c r="D95" i="8"/>
  <c r="D100" i="8" s="1"/>
  <c r="J96" i="8"/>
  <c r="J100" i="8" s="1"/>
  <c r="K96" i="8"/>
  <c r="K100" i="8" s="1"/>
  <c r="L96" i="8"/>
  <c r="L100" i="8" s="1"/>
  <c r="G103" i="8" l="1"/>
  <c r="Z77" i="8"/>
  <c r="Y77" i="8"/>
  <c r="L77" i="8"/>
  <c r="L73" i="8"/>
  <c r="L69" i="8"/>
  <c r="J103" i="8"/>
  <c r="D103" i="8"/>
  <c r="G105" i="8" s="1"/>
  <c r="G117" i="8" s="1"/>
  <c r="F81" i="8"/>
  <c r="F77" i="8"/>
  <c r="AA77" i="8" s="1"/>
  <c r="F73" i="8"/>
  <c r="K73" i="8"/>
  <c r="K77" i="8"/>
  <c r="K69" i="8"/>
  <c r="Y133" i="8"/>
  <c r="E81" i="8"/>
  <c r="E73" i="8"/>
  <c r="E77" i="8"/>
  <c r="G107" i="8"/>
  <c r="G106" i="8"/>
  <c r="Y69" i="8"/>
  <c r="Y125" i="8" s="1"/>
  <c r="O61" i="8"/>
  <c r="E65" i="8"/>
  <c r="O81" i="8"/>
  <c r="O65" i="8"/>
  <c r="N77" i="8"/>
  <c r="O73" i="8"/>
  <c r="K32" i="8"/>
  <c r="H32" i="8"/>
  <c r="E32" i="8"/>
  <c r="F32" i="8"/>
  <c r="L32" i="8"/>
  <c r="I32" i="8"/>
  <c r="N69" i="8"/>
  <c r="N81" i="8"/>
  <c r="N73" i="8"/>
  <c r="Y73" i="8"/>
  <c r="Y129" i="8" s="1"/>
  <c r="F65" i="8"/>
  <c r="F100" i="8"/>
  <c r="O77" i="8"/>
  <c r="N65" i="8"/>
  <c r="E100" i="8"/>
  <c r="H103" i="8" s="1"/>
  <c r="G65" i="8"/>
  <c r="Y65" i="8" s="1"/>
  <c r="Y121" i="8" s="1"/>
  <c r="J80" i="8"/>
  <c r="J81" i="8" s="1"/>
  <c r="Y81" i="8" s="1"/>
  <c r="Y137" i="8" s="1"/>
  <c r="Z133" i="8" l="1"/>
  <c r="Z73" i="8"/>
  <c r="Z129" i="8" s="1"/>
  <c r="AA73" i="8"/>
  <c r="AA129" i="8" s="1"/>
  <c r="AA133" i="8"/>
  <c r="H106" i="8"/>
  <c r="I103" i="8"/>
  <c r="F103" i="8"/>
  <c r="J107" i="8"/>
  <c r="J137" i="8" s="1"/>
  <c r="J136" i="8" s="1"/>
  <c r="J106" i="8"/>
  <c r="J108" i="8" s="1"/>
  <c r="J109" i="8" s="1"/>
  <c r="J133" i="8" s="1"/>
  <c r="J105" i="8"/>
  <c r="J125" i="8" s="1"/>
  <c r="F68" i="8"/>
  <c r="F69" i="8" s="1"/>
  <c r="AA69" i="8" s="1"/>
  <c r="AA125" i="8" s="1"/>
  <c r="F60" i="8"/>
  <c r="F61" i="8" s="1"/>
  <c r="AA61" i="8" s="1"/>
  <c r="AA117" i="8" s="1"/>
  <c r="K103" i="8"/>
  <c r="E103" i="8"/>
  <c r="H105" i="8" s="1"/>
  <c r="E60" i="8"/>
  <c r="E61" i="8" s="1"/>
  <c r="Z61" i="8" s="1"/>
  <c r="Z117" i="8" s="1"/>
  <c r="E68" i="8"/>
  <c r="E69" i="8" s="1"/>
  <c r="Z69" i="8" s="1"/>
  <c r="Z125" i="8" s="1"/>
  <c r="L103" i="8"/>
  <c r="H64" i="8"/>
  <c r="H65" i="8" s="1"/>
  <c r="Z65" i="8" s="1"/>
  <c r="Z121" i="8" s="1"/>
  <c r="L35" i="8"/>
  <c r="L39" i="8" s="1"/>
  <c r="L40" i="8" s="1"/>
  <c r="L34" i="8"/>
  <c r="I34" i="8"/>
  <c r="I35" i="8"/>
  <c r="L36" i="8"/>
  <c r="I36" i="8"/>
  <c r="K36" i="8"/>
  <c r="H36" i="8"/>
  <c r="H34" i="8"/>
  <c r="H35" i="8"/>
  <c r="K34" i="8"/>
  <c r="K35" i="8"/>
  <c r="K39" i="8" s="1"/>
  <c r="K40" i="8" s="1"/>
  <c r="G118" i="8"/>
  <c r="G121" i="8"/>
  <c r="G120" i="8" s="1"/>
  <c r="J129" i="8"/>
  <c r="L80" i="8"/>
  <c r="L81" i="8" s="1"/>
  <c r="AA81" i="8" s="1"/>
  <c r="AA137" i="8" s="1"/>
  <c r="K80" i="8"/>
  <c r="K81" i="8" s="1"/>
  <c r="Z81" i="8" s="1"/>
  <c r="Z137" i="8" s="1"/>
  <c r="I64" i="8"/>
  <c r="I65" i="8" s="1"/>
  <c r="AA65" i="8" s="1"/>
  <c r="AA121" i="8" s="1"/>
  <c r="K106" i="8" l="1"/>
  <c r="K108" i="8" s="1"/>
  <c r="K109" i="8" s="1"/>
  <c r="K133" i="8" s="1"/>
  <c r="K132" i="8" s="1"/>
  <c r="K105" i="8"/>
  <c r="K125" i="8" s="1"/>
  <c r="K126" i="8" s="1"/>
  <c r="I107" i="8"/>
  <c r="I121" i="8" s="1"/>
  <c r="I120" i="8" s="1"/>
  <c r="L107" i="8"/>
  <c r="L137" i="8" s="1"/>
  <c r="L136" i="8" s="1"/>
  <c r="I106" i="8"/>
  <c r="I105" i="8"/>
  <c r="I117" i="8" s="1"/>
  <c r="I116" i="8" s="1"/>
  <c r="L106" i="8"/>
  <c r="L105" i="8"/>
  <c r="L125" i="8" s="1"/>
  <c r="L126" i="8" s="1"/>
  <c r="K107" i="8"/>
  <c r="K137" i="8" s="1"/>
  <c r="K138" i="8" s="1"/>
  <c r="H107" i="8"/>
  <c r="H121" i="8" s="1"/>
  <c r="H120" i="8" s="1"/>
  <c r="J138" i="8"/>
  <c r="G116" i="8"/>
  <c r="H117" i="8"/>
  <c r="H116" i="8" s="1"/>
  <c r="G122" i="8"/>
  <c r="K129" i="8"/>
  <c r="K128" i="8" s="1"/>
  <c r="J126" i="8"/>
  <c r="J124" i="8"/>
  <c r="J134" i="8"/>
  <c r="J132" i="8"/>
  <c r="J128" i="8"/>
  <c r="J130" i="8"/>
  <c r="K124" i="8" l="1"/>
  <c r="K134" i="8"/>
  <c r="H122" i="8"/>
  <c r="L108" i="8"/>
  <c r="L109" i="8" s="1"/>
  <c r="L133" i="8" s="1"/>
  <c r="L129" i="8"/>
  <c r="I122" i="8"/>
  <c r="L124" i="8"/>
  <c r="I118" i="8"/>
  <c r="L138" i="8"/>
  <c r="K136" i="8"/>
  <c r="H118" i="8"/>
  <c r="K130" i="8"/>
  <c r="L128" i="8" l="1"/>
  <c r="L130" i="8"/>
  <c r="L134" i="8"/>
  <c r="L13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G64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 xr:uid="{00000000-0006-0000-0100-000002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 xr:uid="{00000000-0006-0000-0100-000003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 xr:uid="{00000000-0006-0000-0100-000005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G64" authorId="0" shapeId="0" xr:uid="{00000000-0006-0000-0200-000001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4" authorId="0" shapeId="0" xr:uid="{00000000-0006-0000-0200-000002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 xr:uid="{00000000-0006-0000-0200-000003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S76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T76" authorId="0" shapeId="0" xr:uid="{00000000-0006-0000-0200-000005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U76" authorId="0" shapeId="0" xr:uid="{00000000-0006-0000-02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J80" authorId="0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80" authorId="0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80" authorId="0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<sst xmlns="http://schemas.openxmlformats.org/spreadsheetml/2006/main" count="696" uniqueCount="190">
  <si>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</si>
  <si>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</si>
  <si>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</si>
  <si>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</si>
  <si>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</si>
  <si>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</si>
  <si>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</si>
  <si>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</si>
  <si>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</si>
  <si>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</si>
  <si>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</si>
  <si>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</si>
  <si>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</si>
  <si>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</si>
  <si>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</si>
  <si>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</si>
  <si>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</si>
  <si>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</si>
  <si>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</si>
  <si>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</si>
  <si>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</si>
  <si>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</si>
  <si>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</si>
  <si>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</si>
  <si>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</si>
  <si>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</si>
  <si>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</si>
  <si>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</si>
  <si>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</si>
  <si>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</si>
  <si>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</si>
  <si>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</si>
  <si>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</si>
  <si>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</si>
  <si>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</si>
  <si>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</si>
  <si>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</si>
  <si>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</si>
  <si>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</si>
  <si>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</si>
  <si>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</si>
  <si>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</si>
  <si>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</si>
  <si>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</si>
  <si>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</si>
  <si>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</si>
  <si>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</si>
  <si>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</si>
  <si>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</si>
  <si>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</si>
  <si>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</si>
  <si>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</si>
  <si>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</si>
  <si>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</si>
  <si>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</si>
  <si>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</si>
  <si>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</si>
  <si>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</si>
  <si>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</si>
  <si>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</si>
  <si>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</si>
  <si>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</si>
  <si>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</si>
  <si>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</si>
  <si>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</si>
  <si>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</si>
  <si>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</si>
  <si>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</si>
  <si>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</si>
  <si>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</si>
  <si>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</si>
  <si>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</si>
  <si>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</si>
  <si>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</si>
  <si>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</si>
  <si>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</si>
  <si>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</si>
  <si>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</si>
  <si>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</si>
  <si>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</si>
  <si>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</si>
  <si>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</si>
  <si>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</si>
  <si>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</si>
  <si>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</si>
  <si>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</si>
  <si>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</si>
  <si>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</si>
  <si>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</si>
  <si>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</si>
  <si>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</si>
  <si>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</si>
  <si>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T1</t>
    <phoneticPr fontId="13" type="noConversion"/>
  </si>
  <si>
    <t>T3-T5</t>
    <phoneticPr fontId="13" type="noConversion"/>
  </si>
  <si>
    <t>T3-T5</t>
    <phoneticPr fontId="13" type="noConversion"/>
  </si>
  <si>
    <t>38.133 Table A.7.5.5.1.1-3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</si>
  <si>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</si>
  <si>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</si>
  <si>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</si>
  <si>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</si>
  <si>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</si>
  <si>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</si>
  <si>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</si>
  <si>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</si>
  <si>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</si>
  <si>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</si>
  <si>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</si>
  <si>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</si>
  <si>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</si>
  <si>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</si>
  <si>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</si>
  <si>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</si>
  <si>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</si>
  <si>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</si>
  <si>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</si>
  <si>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</si>
  <si>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</si>
  <si>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</si>
  <si>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</si>
  <si>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</si>
  <si>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</si>
  <si>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</si>
  <si>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</si>
  <si>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</si>
  <si>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</si>
  <si>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</si>
  <si>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</si>
  <si>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</si>
  <si>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</si>
  <si>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</si>
  <si>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</si>
  <si>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</si>
  <si>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</si>
  <si>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</si>
  <si>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</si>
  <si>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</si>
  <si>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</si>
  <si>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</si>
  <si>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</si>
  <si>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</si>
  <si>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</si>
  <si>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</si>
  <si>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</si>
  <si>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</si>
  <si>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</si>
  <si>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</si>
  <si>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</si>
  <si>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</si>
  <si>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</si>
  <si>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</si>
  <si>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</si>
  <si>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</si>
  <si>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</si>
  <si>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</si>
  <si>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</si>
  <si>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</si>
  <si>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</si>
  <si>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</si>
  <si>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</si>
  <si>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</si>
  <si>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</si>
  <si>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</si>
  <si>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</si>
  <si>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</si>
  <si>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</si>
  <si>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</si>
  <si>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</si>
  <si>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Signaled rsrp-ThresholdSSB is decreased by 14dB to ensure L1-RSRP of SSB in q1 is above threshold during T3-T5</t>
    <phoneticPr fontId="13" type="noConversion"/>
  </si>
  <si>
    <t>38.133 Table B.2.4.1-2, n259</t>
    <phoneticPr fontId="13" type="noConversion"/>
  </si>
  <si>
    <t>38.133 Table B.2.4.1-2, n259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</si>
  <si>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</si>
  <si>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</si>
  <si>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</si>
  <si>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</si>
  <si>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</si>
  <si>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</si>
  <si>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</si>
  <si>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5.5.5.9</t>
  </si>
  <si>
    <t>v18.2.0</t>
  </si>
  <si>
    <t>v17.7.0</t>
  </si>
  <si>
    <t>Adapted from 38.533 RRM Test case 5.5.5.2</t>
  </si>
  <si>
    <t>SSB index 2</t>
  </si>
  <si>
    <t>Ref: TS 38.133 v18.2.0 clause A.5.5.5.9</t>
  </si>
  <si>
    <t>38.133 Table A.5.5.5.9.1-1</t>
  </si>
  <si>
    <t>38.133 Table A.5.5.5.9.1-3, Config 1</t>
  </si>
  <si>
    <t>38.133 Table A.5.5.5.9.1-3</t>
  </si>
  <si>
    <t>38.133 Table A.5.5.5.9.1-2</t>
  </si>
  <si>
    <t>38.133 Table A.5.5.5.9.1-3, Config 3</t>
  </si>
  <si>
    <t>Template for SSB based beam failure detection and link recovery for UE fulfilling relaxed measurement criterion,1 NR FR2 Cell (1 E-UTRA Cell for NSA case), 2 SSBs, 5 time periods, fading, 1AoA Rx peak, Rough beam</t>
  </si>
  <si>
    <t>Keysight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</si>
</sst>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_ "/>
    <numFmt numFmtId="167" formatCode="0.00_);[Red]\(0.00\)"/>
    <numFmt numFmtId="168" formatCode="0.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64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1" fillId="5" borderId="5" xfId="1" applyNumberFormat="1" applyFont="1" applyFill="1" applyBorder="1" applyAlignment="1">
      <alignment horizontal="center"/>
    </xf>
    <xf numFmtId="167" fontId="9" fillId="0" borderId="0" xfId="1" applyNumberFormat="1" applyFont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5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9" fillId="0" borderId="5" xfId="1" applyNumberFormat="1" applyFont="1" applyBorder="1" applyAlignment="1">
      <alignment horizontal="center"/>
    </xf>
    <xf numFmtId="167" fontId="9" fillId="0" borderId="6" xfId="1" applyNumberFormat="1" applyFont="1" applyBorder="1" applyAlignment="1">
      <alignment horizontal="center"/>
    </xf>
    <xf numFmtId="167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66" fontId="1" fillId="0" borderId="9" xfId="1" applyNumberFormat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166" fontId="12" fillId="0" borderId="5" xfId="1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9" xfId="1" applyNumberFormat="1" applyFont="1" applyBorder="1" applyAlignment="1">
      <alignment horizontal="center"/>
    </xf>
    <xf numFmtId="166" fontId="12" fillId="0" borderId="8" xfId="1" applyNumberFormat="1" applyFont="1" applyBorder="1" applyAlignment="1">
      <alignment horizontal="center"/>
    </xf>
    <xf numFmtId="166" fontId="12" fillId="0" borderId="11" xfId="1" applyNumberFormat="1" applyFont="1" applyBorder="1" applyAlignment="1">
      <alignment horizontal="center"/>
    </xf>
    <xf numFmtId="166" fontId="9" fillId="0" borderId="8" xfId="1" applyNumberFormat="1" applyFont="1" applyBorder="1" applyAlignment="1">
      <alignment horizontal="center"/>
    </xf>
    <xf numFmtId="166" fontId="9" fillId="0" borderId="9" xfId="1" applyNumberFormat="1" applyFont="1" applyBorder="1" applyAlignment="1">
      <alignment horizontal="center"/>
    </xf>
    <xf numFmtId="166" fontId="9" fillId="0" borderId="11" xfId="1" applyNumberFormat="1" applyFont="1" applyBorder="1" applyAlignment="1">
      <alignment horizontal="center"/>
    </xf>
    <xf numFmtId="168" fontId="9" fillId="5" borderId="5" xfId="1" applyNumberFormat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0" fontId="19" fillId="0" borderId="5" xfId="0" applyFont="1" applyBorder="1"/>
    <xf numFmtId="166" fontId="19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9" fillId="0" borderId="0" xfId="0" applyFont="1"/>
    <xf numFmtId="0" fontId="19" fillId="0" borderId="6" xfId="1" quotePrefix="1" applyFont="1" applyBorder="1" applyAlignment="1">
      <alignment horizontal="center"/>
    </xf>
    <xf numFmtId="167" fontId="19" fillId="0" borderId="0" xfId="1" applyNumberFormat="1" applyFont="1" applyAlignment="1">
      <alignment horizontal="center"/>
    </xf>
    <xf numFmtId="167" fontId="19" fillId="0" borderId="6" xfId="1" applyNumberFormat="1" applyFont="1" applyBorder="1" applyAlignment="1">
      <alignment horizontal="center"/>
    </xf>
    <xf numFmtId="0" fontId="19" fillId="0" borderId="6" xfId="1" applyFont="1" applyBorder="1" applyAlignment="1"/>
    <xf numFmtId="2" fontId="19" fillId="2" borderId="5" xfId="1" applyNumberFormat="1" applyFont="1" applyFill="1" applyBorder="1" applyAlignment="1">
      <alignment horizontal="center"/>
    </xf>
    <xf numFmtId="2" fontId="19" fillId="2" borderId="0" xfId="1" applyNumberFormat="1" applyFont="1" applyFill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19" fillId="0" borderId="0" xfId="1" applyFont="1" applyAlignment="1"/>
    <xf numFmtId="166" fontId="19" fillId="2" borderId="0" xfId="1" applyNumberFormat="1" applyFont="1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C15" sqref="C15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83203125" style="2" customWidth="1"/>
    <col min="7" max="7" width="9.6640625" customWidth="1"/>
    <col min="8" max="8" width="32.6640625" style="1" customWidth="1"/>
  </cols>
  <sheetData>
    <row r="1" spans="1:8">
      <c r="A1" s="3" t="s">
        <v>18</v>
      </c>
    </row>
    <row r="3" spans="1:8" ht="42">
      <c r="A3" s="3" t="s">
        <v>27</v>
      </c>
      <c r="B3" s="215" t="s">
        <v>188</v>
      </c>
    </row>
    <row r="4" spans="1:8">
      <c r="A4" s="3"/>
      <c r="B4" t="s">
        <v>180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>
      <c r="A12" s="3" t="s">
        <v>14</v>
      </c>
      <c r="B12" t="s">
        <v>30</v>
      </c>
      <c r="C12" t="s">
        <v>177</v>
      </c>
      <c r="D12" s="5" t="s">
        <v>178</v>
      </c>
      <c r="E12" s="5" t="s">
        <v>179</v>
      </c>
      <c r="F12" t="s">
        <v>189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40"/>
  <sheetViews>
    <sheetView zoomScale="85" zoomScaleNormal="85" workbookViewId="0">
      <selection activeCell="H99" sqref="H99"/>
    </sheetView>
  </sheetViews>
  <sheetFormatPr baseColWidth="10" defaultColWidth="10.6640625" defaultRowHeight="13"/>
  <cols>
    <col min="1" max="1" width="71.83203125" style="7" customWidth="1"/>
    <col min="2" max="2" width="13.5" style="7" customWidth="1"/>
    <col min="3" max="3" width="9.5" style="7" customWidth="1"/>
    <col min="4" max="30" width="8.5" style="7" customWidth="1"/>
    <col min="31" max="31" width="68.6640625" style="7" customWidth="1"/>
    <col min="32" max="16384" width="10.6640625" style="7"/>
  </cols>
  <sheetData>
    <row r="1" spans="1:31" ht="14" thickBot="1"/>
    <row r="2" spans="1:31" ht="14" thickBot="1">
      <c r="A2" s="8" t="s">
        <v>10</v>
      </c>
      <c r="B2" s="9"/>
      <c r="C2" s="236" t="s">
        <v>125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  <c r="P2" s="236" t="s">
        <v>148</v>
      </c>
      <c r="Q2" s="237"/>
      <c r="R2" s="237"/>
      <c r="S2" s="237"/>
      <c r="T2" s="237"/>
      <c r="U2" s="237"/>
      <c r="V2" s="237"/>
      <c r="W2" s="237"/>
      <c r="X2" s="238"/>
      <c r="Y2" s="11"/>
      <c r="Z2" s="11"/>
      <c r="AA2" s="11"/>
      <c r="AB2" s="11"/>
      <c r="AC2" s="11"/>
      <c r="AD2" s="9"/>
      <c r="AE2" s="12" t="s">
        <v>0</v>
      </c>
    </row>
    <row r="3" spans="1:31">
      <c r="A3" s="25"/>
      <c r="B3" s="49"/>
      <c r="C3" s="104"/>
      <c r="D3" s="233" t="s">
        <v>28</v>
      </c>
      <c r="E3" s="234"/>
      <c r="F3" s="235"/>
      <c r="G3" s="233" t="s">
        <v>73</v>
      </c>
      <c r="H3" s="234"/>
      <c r="I3" s="235"/>
      <c r="J3" s="233" t="s">
        <v>181</v>
      </c>
      <c r="K3" s="234"/>
      <c r="L3" s="235"/>
      <c r="M3" s="168"/>
      <c r="N3" s="5"/>
      <c r="O3" s="158"/>
      <c r="P3" s="168"/>
      <c r="Q3" s="154"/>
      <c r="R3" s="158"/>
      <c r="S3" s="5"/>
      <c r="T3" s="5"/>
      <c r="U3" s="158"/>
      <c r="V3" s="5"/>
      <c r="W3" s="5"/>
      <c r="X3" s="191"/>
      <c r="Y3" s="16"/>
      <c r="Z3" s="16"/>
      <c r="AA3" s="16"/>
      <c r="AB3" s="16"/>
      <c r="AC3" s="16"/>
      <c r="AD3" s="16"/>
      <c r="AE3" s="85"/>
    </row>
    <row r="4" spans="1:31">
      <c r="A4" s="25"/>
      <c r="B4" s="14" t="s">
        <v>1</v>
      </c>
      <c r="C4" s="104"/>
      <c r="D4" s="15" t="s">
        <v>42</v>
      </c>
      <c r="E4" s="16" t="s">
        <v>43</v>
      </c>
      <c r="F4" s="84" t="s">
        <v>94</v>
      </c>
      <c r="G4" s="15" t="s">
        <v>42</v>
      </c>
      <c r="H4" s="16" t="s">
        <v>43</v>
      </c>
      <c r="I4" s="84" t="s">
        <v>94</v>
      </c>
      <c r="J4" s="15" t="s">
        <v>42</v>
      </c>
      <c r="K4" s="16" t="s">
        <v>43</v>
      </c>
      <c r="L4" s="84" t="s">
        <v>93</v>
      </c>
      <c r="M4" s="6"/>
      <c r="N4" s="6"/>
      <c r="O4" s="84"/>
      <c r="P4" s="15" t="s">
        <v>42</v>
      </c>
      <c r="Q4" s="16" t="s">
        <v>43</v>
      </c>
      <c r="R4" s="84" t="s">
        <v>93</v>
      </c>
      <c r="S4" s="6"/>
      <c r="T4" s="6"/>
      <c r="U4" s="84"/>
      <c r="V4" s="16" t="s">
        <v>42</v>
      </c>
      <c r="W4" s="16" t="s">
        <v>43</v>
      </c>
      <c r="X4" s="84" t="s">
        <v>93</v>
      </c>
      <c r="Y4" s="16"/>
      <c r="Z4" s="16"/>
      <c r="AA4" s="16"/>
      <c r="AB4" s="16"/>
      <c r="AC4" s="16"/>
      <c r="AD4" s="16"/>
      <c r="AE4" s="85"/>
    </row>
    <row r="5" spans="1:31">
      <c r="A5" s="76" t="s">
        <v>96</v>
      </c>
      <c r="B5" s="79" t="s">
        <v>32</v>
      </c>
      <c r="C5" s="187">
        <v>120</v>
      </c>
      <c r="D5" s="68"/>
      <c r="E5" s="147"/>
      <c r="F5" s="110"/>
      <c r="G5" s="68"/>
      <c r="H5" s="183"/>
      <c r="I5" s="183"/>
      <c r="J5" s="188"/>
      <c r="K5" s="183"/>
      <c r="L5" s="110"/>
      <c r="M5" s="23"/>
      <c r="N5" s="23"/>
      <c r="O5" s="79"/>
      <c r="P5" s="64"/>
      <c r="Q5" s="23"/>
      <c r="R5" s="79"/>
      <c r="S5" s="23"/>
      <c r="T5" s="23"/>
      <c r="U5" s="79"/>
      <c r="V5" s="23"/>
      <c r="W5" s="23"/>
      <c r="X5" s="79"/>
      <c r="Y5" s="28"/>
      <c r="Z5" s="28"/>
      <c r="AA5" s="28"/>
      <c r="AB5" s="28"/>
      <c r="AC5" s="28"/>
      <c r="AD5" s="16"/>
      <c r="AE5" s="20" t="s">
        <v>183</v>
      </c>
    </row>
    <row r="6" spans="1:31">
      <c r="A6" s="76" t="s">
        <v>97</v>
      </c>
      <c r="B6" s="79"/>
      <c r="C6" s="187">
        <v>240</v>
      </c>
      <c r="D6" s="68"/>
      <c r="E6" s="147"/>
      <c r="F6" s="110"/>
      <c r="G6" s="68"/>
      <c r="H6" s="183"/>
      <c r="I6" s="183"/>
      <c r="J6" s="188"/>
      <c r="K6" s="183"/>
      <c r="L6" s="110"/>
      <c r="M6" s="23"/>
      <c r="N6" s="23"/>
      <c r="O6" s="79"/>
      <c r="P6" s="64"/>
      <c r="Q6" s="23"/>
      <c r="R6" s="79"/>
      <c r="S6" s="23"/>
      <c r="T6" s="23"/>
      <c r="U6" s="79"/>
      <c r="V6" s="23"/>
      <c r="W6" s="23"/>
      <c r="X6" s="79"/>
      <c r="Y6" s="28"/>
      <c r="Z6" s="28"/>
      <c r="AA6" s="28"/>
      <c r="AB6" s="28"/>
      <c r="AC6" s="28"/>
      <c r="AD6" s="16"/>
      <c r="AE6" s="20"/>
    </row>
    <row r="7" spans="1:31">
      <c r="A7" s="76" t="s">
        <v>98</v>
      </c>
      <c r="B7" s="80" t="s">
        <v>100</v>
      </c>
      <c r="C7" s="187">
        <v>120</v>
      </c>
      <c r="D7" s="68"/>
      <c r="E7" s="147"/>
      <c r="F7" s="110"/>
      <c r="G7" s="183"/>
      <c r="H7" s="183"/>
      <c r="I7" s="183"/>
      <c r="J7" s="188"/>
      <c r="K7" s="183"/>
      <c r="L7" s="110"/>
      <c r="M7" s="23"/>
      <c r="N7" s="23"/>
      <c r="O7" s="79"/>
      <c r="P7" s="64"/>
      <c r="Q7" s="23"/>
      <c r="R7" s="79"/>
      <c r="S7" s="23"/>
      <c r="T7" s="23"/>
      <c r="U7" s="79"/>
      <c r="V7" s="23"/>
      <c r="W7" s="23"/>
      <c r="X7" s="79"/>
      <c r="Y7" s="28"/>
      <c r="Z7" s="28"/>
      <c r="AA7" s="28"/>
      <c r="AB7" s="28"/>
      <c r="AC7" s="28"/>
      <c r="AD7" s="16"/>
      <c r="AE7" s="20"/>
    </row>
    <row r="8" spans="1:31">
      <c r="A8" s="76" t="s">
        <v>33</v>
      </c>
      <c r="B8" s="80" t="s">
        <v>34</v>
      </c>
      <c r="C8" s="187">
        <v>100</v>
      </c>
      <c r="D8" s="68"/>
      <c r="E8" s="147"/>
      <c r="F8" s="110"/>
      <c r="G8" s="183"/>
      <c r="H8" s="183"/>
      <c r="I8" s="183"/>
      <c r="J8" s="64"/>
      <c r="K8" s="23"/>
      <c r="L8" s="79"/>
      <c r="M8" s="23"/>
      <c r="N8" s="23"/>
      <c r="O8" s="79"/>
      <c r="P8" s="64"/>
      <c r="Q8" s="23"/>
      <c r="R8" s="79"/>
      <c r="S8" s="23"/>
      <c r="T8" s="23"/>
      <c r="U8" s="79"/>
      <c r="V8" s="23"/>
      <c r="W8" s="23"/>
      <c r="X8" s="79"/>
      <c r="Y8" s="28"/>
      <c r="Z8" s="28"/>
      <c r="AA8" s="28"/>
      <c r="AB8" s="28"/>
      <c r="AC8" s="28"/>
      <c r="AD8" s="16"/>
      <c r="AE8" s="20" t="s">
        <v>183</v>
      </c>
    </row>
    <row r="9" spans="1:31">
      <c r="A9" s="18" t="s">
        <v>99</v>
      </c>
      <c r="B9" s="80"/>
      <c r="C9" s="187">
        <v>66</v>
      </c>
      <c r="D9" s="68"/>
      <c r="E9" s="147"/>
      <c r="F9" s="110"/>
      <c r="G9" s="183"/>
      <c r="H9" s="183"/>
      <c r="I9" s="183"/>
      <c r="J9" s="64"/>
      <c r="K9" s="23"/>
      <c r="L9" s="79"/>
      <c r="M9" s="23"/>
      <c r="N9" s="23"/>
      <c r="O9" s="79"/>
      <c r="P9" s="64"/>
      <c r="Q9" s="23"/>
      <c r="R9" s="79"/>
      <c r="S9" s="23"/>
      <c r="T9" s="23"/>
      <c r="U9" s="79"/>
      <c r="V9" s="23"/>
      <c r="W9" s="23"/>
      <c r="X9" s="79"/>
      <c r="Y9" s="28"/>
      <c r="Z9" s="28"/>
      <c r="AA9" s="28"/>
      <c r="AB9" s="28"/>
      <c r="AC9" s="28"/>
      <c r="AD9" s="16"/>
      <c r="AE9" s="20" t="s">
        <v>184</v>
      </c>
    </row>
    <row r="10" spans="1:31">
      <c r="A10" s="18" t="s">
        <v>35</v>
      </c>
      <c r="B10" s="19" t="s">
        <v>127</v>
      </c>
      <c r="C10" s="19"/>
      <c r="D10" s="106">
        <v>-104.7</v>
      </c>
      <c r="E10" s="160">
        <f>$D10</f>
        <v>-104.7</v>
      </c>
      <c r="F10" s="161">
        <f>$D10</f>
        <v>-104.7</v>
      </c>
      <c r="G10" s="22"/>
      <c r="H10" s="22"/>
      <c r="I10" s="22"/>
      <c r="J10" s="109"/>
      <c r="K10" s="21"/>
      <c r="L10" s="102"/>
      <c r="M10" s="17"/>
      <c r="N10" s="17"/>
      <c r="O10" s="19"/>
      <c r="P10" s="68"/>
      <c r="Q10" s="17"/>
      <c r="R10" s="19"/>
      <c r="S10" s="17"/>
      <c r="T10" s="17"/>
      <c r="U10" s="19"/>
      <c r="V10" s="17"/>
      <c r="W10" s="17"/>
      <c r="X10" s="19"/>
      <c r="Y10" s="28"/>
      <c r="Z10" s="28"/>
      <c r="AA10" s="28"/>
      <c r="AB10" s="28"/>
      <c r="AC10" s="28"/>
      <c r="AD10" s="17"/>
      <c r="AE10" s="20" t="s">
        <v>185</v>
      </c>
    </row>
    <row r="11" spans="1:31" ht="14" thickBot="1">
      <c r="A11" s="18" t="s">
        <v>2</v>
      </c>
      <c r="B11" s="19" t="s">
        <v>3</v>
      </c>
      <c r="C11" s="19"/>
      <c r="D11" s="68"/>
      <c r="E11" s="17"/>
      <c r="F11" s="19"/>
      <c r="G11" s="106">
        <v>6</v>
      </c>
      <c r="H11" s="160">
        <v>6</v>
      </c>
      <c r="I11" s="161">
        <v>-12</v>
      </c>
      <c r="J11" s="106">
        <v>0.2</v>
      </c>
      <c r="K11" s="160">
        <v>0.2</v>
      </c>
      <c r="L11" s="161">
        <v>20.2</v>
      </c>
      <c r="M11" s="21"/>
      <c r="N11" s="21"/>
      <c r="O11" s="102"/>
      <c r="P11" s="64"/>
      <c r="Q11" s="23"/>
      <c r="R11" s="79"/>
      <c r="S11" s="23"/>
      <c r="T11" s="23"/>
      <c r="U11" s="79"/>
      <c r="V11" s="23"/>
      <c r="W11" s="23"/>
      <c r="X11" s="79"/>
      <c r="Y11" s="17"/>
      <c r="Z11" s="17"/>
      <c r="AA11" s="17"/>
      <c r="AB11" s="17"/>
      <c r="AC11" s="17"/>
      <c r="AD11" s="17"/>
      <c r="AE11" s="20" t="s">
        <v>185</v>
      </c>
    </row>
    <row r="12" spans="1:31" ht="14" thickBot="1">
      <c r="A12" s="18" t="s">
        <v>101</v>
      </c>
      <c r="B12" s="19"/>
      <c r="C12" s="19"/>
      <c r="D12" s="68"/>
      <c r="E12" s="17"/>
      <c r="F12" s="19"/>
      <c r="G12" s="242">
        <v>0</v>
      </c>
      <c r="H12" s="243"/>
      <c r="I12" s="243"/>
      <c r="J12" s="243"/>
      <c r="K12" s="243"/>
      <c r="L12" s="244"/>
      <c r="M12" s="21"/>
      <c r="N12" s="21"/>
      <c r="O12" s="102"/>
      <c r="P12" s="64"/>
      <c r="Q12" s="23"/>
      <c r="R12" s="79"/>
      <c r="S12" s="23"/>
      <c r="T12" s="23"/>
      <c r="U12" s="79"/>
      <c r="V12" s="23"/>
      <c r="W12" s="23"/>
      <c r="X12" s="79"/>
      <c r="Y12" s="17"/>
      <c r="Z12" s="17"/>
      <c r="AA12" s="17"/>
      <c r="AB12" s="17"/>
      <c r="AC12" s="17"/>
      <c r="AD12" s="17"/>
      <c r="AE12" s="20" t="s">
        <v>185</v>
      </c>
    </row>
    <row r="13" spans="1:31" ht="14" thickBot="1">
      <c r="A13" s="18" t="s">
        <v>102</v>
      </c>
      <c r="B13" s="19"/>
      <c r="C13" s="19"/>
      <c r="D13" s="68"/>
      <c r="E13" s="17"/>
      <c r="F13" s="19"/>
      <c r="G13" s="242">
        <v>1</v>
      </c>
      <c r="H13" s="243"/>
      <c r="I13" s="243"/>
      <c r="J13" s="243"/>
      <c r="K13" s="243"/>
      <c r="L13" s="244"/>
      <c r="M13" s="21"/>
      <c r="N13" s="21"/>
      <c r="O13" s="102"/>
      <c r="P13" s="64"/>
      <c r="Q13" s="23"/>
      <c r="R13" s="79"/>
      <c r="S13" s="23"/>
      <c r="T13" s="23"/>
      <c r="U13" s="79"/>
      <c r="V13" s="23"/>
      <c r="W13" s="23"/>
      <c r="X13" s="79"/>
      <c r="Y13" s="17"/>
      <c r="Z13" s="17"/>
      <c r="AA13" s="17"/>
      <c r="AB13" s="17"/>
      <c r="AC13" s="17"/>
      <c r="AD13" s="17"/>
      <c r="AE13" s="20" t="s">
        <v>185</v>
      </c>
    </row>
    <row r="14" spans="1:31">
      <c r="A14" s="18" t="s">
        <v>103</v>
      </c>
      <c r="B14" s="19" t="s">
        <v>112</v>
      </c>
      <c r="C14" s="106">
        <v>-1</v>
      </c>
      <c r="D14" s="68"/>
      <c r="E14" s="17"/>
      <c r="F14" s="19"/>
      <c r="G14" s="17"/>
      <c r="H14" s="17"/>
      <c r="I14" s="19"/>
      <c r="J14" s="147"/>
      <c r="K14" s="147"/>
      <c r="L14" s="111"/>
      <c r="M14" s="21"/>
      <c r="N14" s="21"/>
      <c r="O14" s="102"/>
      <c r="P14" s="64"/>
      <c r="Q14" s="189"/>
      <c r="R14" s="190"/>
      <c r="S14" s="189"/>
      <c r="T14" s="189"/>
      <c r="U14" s="190"/>
      <c r="V14" s="189"/>
      <c r="W14" s="189"/>
      <c r="X14" s="190"/>
      <c r="Y14" s="17"/>
      <c r="Z14" s="17"/>
      <c r="AA14" s="17"/>
      <c r="AB14" s="17"/>
      <c r="AC14" s="17"/>
      <c r="AD14" s="17"/>
      <c r="AE14" s="20" t="s">
        <v>115</v>
      </c>
    </row>
    <row r="15" spans="1:31">
      <c r="A15" s="18" t="s">
        <v>113</v>
      </c>
      <c r="B15" s="19"/>
      <c r="C15" s="187">
        <v>66</v>
      </c>
      <c r="D15" s="68"/>
      <c r="E15" s="17"/>
      <c r="F15" s="19"/>
      <c r="G15" s="17"/>
      <c r="H15" s="17"/>
      <c r="I15" s="19"/>
      <c r="J15" s="147"/>
      <c r="K15" s="147"/>
      <c r="L15" s="111"/>
      <c r="M15" s="21"/>
      <c r="N15" s="21"/>
      <c r="O15" s="102"/>
      <c r="P15" s="64"/>
      <c r="Q15" s="183"/>
      <c r="R15" s="110"/>
      <c r="S15" s="183"/>
      <c r="T15" s="183"/>
      <c r="U15" s="110"/>
      <c r="V15" s="183"/>
      <c r="W15" s="183"/>
      <c r="X15" s="110"/>
      <c r="Y15" s="17"/>
      <c r="Z15" s="17"/>
      <c r="AA15" s="17"/>
      <c r="AB15" s="17"/>
      <c r="AC15" s="17"/>
      <c r="AD15" s="17"/>
      <c r="AE15" s="20" t="s">
        <v>116</v>
      </c>
    </row>
    <row r="16" spans="1:31">
      <c r="A16" s="18" t="s">
        <v>104</v>
      </c>
      <c r="B16" s="19" t="s">
        <v>114</v>
      </c>
      <c r="C16" s="187">
        <v>120</v>
      </c>
      <c r="D16" s="68"/>
      <c r="E16" s="17"/>
      <c r="F16" s="19"/>
      <c r="G16" s="17"/>
      <c r="H16" s="17"/>
      <c r="I16" s="19"/>
      <c r="J16" s="147"/>
      <c r="K16" s="147"/>
      <c r="L16" s="111"/>
      <c r="M16" s="21"/>
      <c r="N16" s="21"/>
      <c r="O16" s="102"/>
      <c r="P16" s="64"/>
      <c r="Q16" s="183"/>
      <c r="R16" s="110"/>
      <c r="S16" s="183"/>
      <c r="T16" s="183"/>
      <c r="U16" s="110"/>
      <c r="V16" s="183"/>
      <c r="W16" s="183"/>
      <c r="X16" s="110"/>
      <c r="Y16" s="17"/>
      <c r="Z16" s="17"/>
      <c r="AA16" s="17"/>
      <c r="AB16" s="17"/>
      <c r="AC16" s="17"/>
      <c r="AD16" s="17"/>
      <c r="AE16" s="20" t="s">
        <v>117</v>
      </c>
    </row>
    <row r="17" spans="1:31">
      <c r="A17" s="18" t="s">
        <v>105</v>
      </c>
      <c r="B17" s="19"/>
      <c r="C17" s="106">
        <v>-81.7</v>
      </c>
      <c r="D17" s="68"/>
      <c r="E17" s="17"/>
      <c r="F17" s="19"/>
      <c r="G17" s="17"/>
      <c r="H17" s="17"/>
      <c r="I17" s="19"/>
      <c r="J17" s="147"/>
      <c r="K17" s="147"/>
      <c r="L17" s="111"/>
      <c r="M17" s="21"/>
      <c r="N17" s="21"/>
      <c r="O17" s="102"/>
      <c r="P17" s="64"/>
      <c r="Q17" s="189"/>
      <c r="R17" s="190"/>
      <c r="S17" s="189"/>
      <c r="T17" s="189"/>
      <c r="U17" s="190"/>
      <c r="V17" s="189"/>
      <c r="W17" s="189"/>
      <c r="X17" s="190"/>
      <c r="Y17" s="17"/>
      <c r="Z17" s="17"/>
      <c r="AA17" s="17"/>
      <c r="AB17" s="17"/>
      <c r="AC17" s="17"/>
      <c r="AD17" s="17"/>
      <c r="AE17" s="20" t="s">
        <v>118</v>
      </c>
    </row>
    <row r="18" spans="1:31">
      <c r="A18" s="216" t="s">
        <v>106</v>
      </c>
      <c r="B18" s="217"/>
      <c r="C18" s="218">
        <v>-68.900000000000006</v>
      </c>
      <c r="D18" s="68"/>
      <c r="E18" s="17"/>
      <c r="F18" s="19"/>
      <c r="G18" s="17"/>
      <c r="H18" s="17"/>
      <c r="I18" s="19"/>
      <c r="J18" s="147"/>
      <c r="K18" s="147"/>
      <c r="L18" s="111"/>
      <c r="M18" s="21"/>
      <c r="N18" s="21"/>
      <c r="O18" s="102"/>
      <c r="P18" s="68"/>
      <c r="Q18" s="189"/>
      <c r="R18" s="190"/>
      <c r="S18" s="189"/>
      <c r="T18" s="189"/>
      <c r="U18" s="190"/>
      <c r="V18" s="189"/>
      <c r="W18" s="189"/>
      <c r="X18" s="190"/>
      <c r="Y18" s="17"/>
      <c r="Z18" s="17"/>
      <c r="AA18" s="17"/>
      <c r="AB18" s="17"/>
      <c r="AC18" s="17"/>
      <c r="AD18" s="17"/>
      <c r="AE18" s="20" t="s">
        <v>119</v>
      </c>
    </row>
    <row r="19" spans="1:31">
      <c r="A19" s="18" t="s">
        <v>107</v>
      </c>
      <c r="B19" s="19"/>
      <c r="C19" s="106">
        <v>7</v>
      </c>
      <c r="D19" s="68"/>
      <c r="E19" s="17"/>
      <c r="F19" s="19"/>
      <c r="G19" s="17"/>
      <c r="H19" s="17"/>
      <c r="I19" s="19"/>
      <c r="J19" s="147"/>
      <c r="K19" s="147"/>
      <c r="L19" s="111"/>
      <c r="M19" s="21"/>
      <c r="N19" s="21"/>
      <c r="O19" s="102"/>
      <c r="P19" s="64"/>
      <c r="Q19" s="189"/>
      <c r="R19" s="190"/>
      <c r="S19" s="189"/>
      <c r="T19" s="189"/>
      <c r="U19" s="190"/>
      <c r="V19" s="189"/>
      <c r="W19" s="189"/>
      <c r="X19" s="190"/>
      <c r="Y19" s="17"/>
      <c r="Z19" s="17"/>
      <c r="AA19" s="17"/>
      <c r="AB19" s="17"/>
      <c r="AC19" s="17"/>
      <c r="AD19" s="17"/>
      <c r="AE19" s="20" t="s">
        <v>120</v>
      </c>
    </row>
    <row r="20" spans="1:31">
      <c r="A20" s="216" t="s">
        <v>108</v>
      </c>
      <c r="B20" s="217"/>
      <c r="C20" s="218">
        <v>7</v>
      </c>
      <c r="D20" s="68"/>
      <c r="E20" s="17"/>
      <c r="F20" s="19"/>
      <c r="G20" s="17"/>
      <c r="H20" s="17"/>
      <c r="I20" s="19"/>
      <c r="J20" s="147"/>
      <c r="K20" s="147"/>
      <c r="L20" s="111"/>
      <c r="M20" s="21"/>
      <c r="N20" s="21"/>
      <c r="O20" s="102"/>
      <c r="P20" s="64"/>
      <c r="Q20" s="189"/>
      <c r="R20" s="190"/>
      <c r="S20" s="189"/>
      <c r="T20" s="189"/>
      <c r="U20" s="190"/>
      <c r="V20" s="189"/>
      <c r="W20" s="189"/>
      <c r="X20" s="190"/>
      <c r="Y20" s="17"/>
      <c r="Z20" s="17"/>
      <c r="AA20" s="17"/>
      <c r="AB20" s="17"/>
      <c r="AC20" s="17"/>
      <c r="AD20" s="17"/>
      <c r="AE20" s="20" t="s">
        <v>121</v>
      </c>
    </row>
    <row r="21" spans="1:31" ht="15">
      <c r="A21" s="18" t="s">
        <v>109</v>
      </c>
      <c r="B21" s="19"/>
      <c r="C21" s="106">
        <v>1</v>
      </c>
      <c r="D21" s="68"/>
      <c r="E21" s="17"/>
      <c r="F21" s="19"/>
      <c r="G21" s="17"/>
      <c r="H21" s="17"/>
      <c r="I21" s="19"/>
      <c r="J21" s="147"/>
      <c r="K21" s="147"/>
      <c r="L21" s="111"/>
      <c r="M21" s="21"/>
      <c r="N21" s="21"/>
      <c r="O21" s="102"/>
      <c r="P21" s="64"/>
      <c r="Q21" s="189"/>
      <c r="R21" s="190"/>
      <c r="S21" s="189"/>
      <c r="T21" s="189"/>
      <c r="U21" s="190"/>
      <c r="V21" s="189"/>
      <c r="W21" s="189"/>
      <c r="X21" s="190"/>
      <c r="Y21" s="17"/>
      <c r="Z21" s="17"/>
      <c r="AA21" s="17"/>
      <c r="AB21" s="17"/>
      <c r="AC21" s="17"/>
      <c r="AD21" s="17"/>
      <c r="AE21" s="20" t="s">
        <v>122</v>
      </c>
    </row>
    <row r="22" spans="1:31" ht="15">
      <c r="A22" s="216" t="s">
        <v>174</v>
      </c>
      <c r="B22" s="217"/>
      <c r="C22" s="218">
        <v>1</v>
      </c>
      <c r="D22" s="68"/>
      <c r="E22" s="17"/>
      <c r="F22" s="19"/>
      <c r="G22" s="17"/>
      <c r="H22" s="17"/>
      <c r="I22" s="19"/>
      <c r="J22" s="147"/>
      <c r="K22" s="147"/>
      <c r="L22" s="111"/>
      <c r="M22" s="21"/>
      <c r="N22" s="21"/>
      <c r="O22" s="102"/>
      <c r="P22" s="64"/>
      <c r="Q22" s="189"/>
      <c r="R22" s="190"/>
      <c r="S22" s="189"/>
      <c r="T22" s="189"/>
      <c r="U22" s="190"/>
      <c r="V22" s="189"/>
      <c r="W22" s="189"/>
      <c r="X22" s="190"/>
      <c r="Y22" s="17"/>
      <c r="Z22" s="17"/>
      <c r="AA22" s="17"/>
      <c r="AB22" s="17"/>
      <c r="AC22" s="17"/>
      <c r="AD22" s="17"/>
      <c r="AE22" s="20" t="s">
        <v>123</v>
      </c>
    </row>
    <row r="23" spans="1:31">
      <c r="A23" s="18" t="s">
        <v>110</v>
      </c>
      <c r="B23" s="19"/>
      <c r="C23" s="106">
        <v>-10</v>
      </c>
      <c r="D23" s="68"/>
      <c r="E23" s="17"/>
      <c r="F23" s="19"/>
      <c r="G23" s="17"/>
      <c r="H23" s="17"/>
      <c r="I23" s="19"/>
      <c r="J23" s="147"/>
      <c r="K23" s="147"/>
      <c r="L23" s="111"/>
      <c r="M23" s="21"/>
      <c r="N23" s="21"/>
      <c r="O23" s="102"/>
      <c r="P23" s="64"/>
      <c r="Q23" s="189"/>
      <c r="R23" s="190"/>
      <c r="S23" s="189"/>
      <c r="T23" s="189"/>
      <c r="U23" s="190"/>
      <c r="V23" s="189"/>
      <c r="W23" s="189"/>
      <c r="X23" s="190"/>
      <c r="Y23" s="17"/>
      <c r="Z23" s="17"/>
      <c r="AA23" s="17"/>
      <c r="AB23" s="17"/>
      <c r="AC23" s="17"/>
      <c r="AD23" s="17"/>
      <c r="AE23" s="20" t="s">
        <v>124</v>
      </c>
    </row>
    <row r="24" spans="1:31">
      <c r="A24" s="18" t="s">
        <v>111</v>
      </c>
      <c r="B24" s="19"/>
      <c r="C24" s="106">
        <v>20</v>
      </c>
      <c r="D24" s="68"/>
      <c r="E24" s="17"/>
      <c r="F24" s="19"/>
      <c r="G24" s="17"/>
      <c r="H24" s="17"/>
      <c r="I24" s="19"/>
      <c r="J24" s="147"/>
      <c r="K24" s="147"/>
      <c r="L24" s="111"/>
      <c r="M24" s="21"/>
      <c r="N24" s="21"/>
      <c r="O24" s="102"/>
      <c r="P24" s="68"/>
      <c r="Q24" s="189"/>
      <c r="R24" s="190"/>
      <c r="S24" s="189"/>
      <c r="T24" s="189"/>
      <c r="U24" s="190"/>
      <c r="V24" s="189"/>
      <c r="W24" s="189"/>
      <c r="X24" s="190"/>
      <c r="Y24" s="17"/>
      <c r="Z24" s="17"/>
      <c r="AA24" s="17"/>
      <c r="AB24" s="17"/>
      <c r="AC24" s="17"/>
      <c r="AD24" s="17"/>
      <c r="AE24" s="20" t="s">
        <v>124</v>
      </c>
    </row>
    <row r="25" spans="1:31">
      <c r="A25" s="18" t="s">
        <v>54</v>
      </c>
      <c r="B25" s="19" t="s">
        <v>51</v>
      </c>
      <c r="C25" s="213">
        <v>-95</v>
      </c>
      <c r="D25" s="68"/>
      <c r="E25" s="17"/>
      <c r="F25" s="19"/>
      <c r="G25" s="17"/>
      <c r="H25" s="17"/>
      <c r="I25" s="19"/>
      <c r="J25" s="147"/>
      <c r="K25" s="147"/>
      <c r="L25" s="111"/>
      <c r="M25" s="147"/>
      <c r="N25" s="147"/>
      <c r="O25" s="111"/>
      <c r="P25" s="64"/>
      <c r="Q25" s="147"/>
      <c r="R25" s="111"/>
      <c r="S25" s="147"/>
      <c r="T25" s="147"/>
      <c r="U25" s="111"/>
      <c r="V25" s="147"/>
      <c r="W25" s="147"/>
      <c r="X25" s="111"/>
      <c r="Y25" s="17"/>
      <c r="Z25" s="17"/>
      <c r="AA25" s="17"/>
      <c r="AB25" s="17"/>
      <c r="AC25" s="17"/>
      <c r="AD25" s="17"/>
      <c r="AE25" s="20" t="s">
        <v>186</v>
      </c>
    </row>
    <row r="26" spans="1:31" ht="14" thickBot="1">
      <c r="A26" s="97" t="s">
        <v>182</v>
      </c>
      <c r="B26" s="98"/>
      <c r="C26" s="81"/>
      <c r="D26" s="108"/>
      <c r="E26" s="81"/>
      <c r="F26" s="72"/>
      <c r="G26" s="81"/>
      <c r="H26" s="81"/>
      <c r="I26" s="81"/>
      <c r="J26" s="108"/>
      <c r="K26" s="81"/>
      <c r="L26" s="72"/>
      <c r="M26" s="67"/>
      <c r="N26" s="67"/>
      <c r="O26" s="103"/>
      <c r="P26" s="113"/>
      <c r="Q26" s="67"/>
      <c r="R26" s="103"/>
      <c r="S26" s="67"/>
      <c r="T26" s="67"/>
      <c r="U26" s="103"/>
      <c r="V26" s="67"/>
      <c r="W26" s="67"/>
      <c r="X26" s="103"/>
      <c r="Y26" s="70"/>
      <c r="Z26" s="70"/>
      <c r="AA26" s="70"/>
      <c r="AB26" s="70"/>
      <c r="AC26" s="70"/>
      <c r="AD26" s="70"/>
      <c r="AE26" s="46"/>
    </row>
    <row r="27" spans="1:3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AE27" s="50"/>
    </row>
    <row r="28" spans="1:31" ht="14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17"/>
      <c r="Z28" s="17"/>
      <c r="AA28" s="17"/>
      <c r="AB28" s="17"/>
      <c r="AC28" s="17"/>
      <c r="AD28" s="17"/>
    </row>
    <row r="29" spans="1:31" ht="14" thickBot="1">
      <c r="A29" s="8" t="s">
        <v>19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/>
      <c r="P29" s="163"/>
      <c r="Q29" s="163"/>
      <c r="R29" s="163"/>
      <c r="S29" s="163"/>
      <c r="T29" s="163"/>
      <c r="U29" s="163"/>
      <c r="V29" s="163"/>
      <c r="W29" s="163"/>
      <c r="X29" s="221"/>
      <c r="Y29" s="162"/>
      <c r="Z29" s="162"/>
      <c r="AA29" s="162"/>
      <c r="AB29" s="162"/>
      <c r="AC29" s="162"/>
      <c r="AD29" s="162"/>
      <c r="AE29" s="157"/>
    </row>
    <row r="30" spans="1:31">
      <c r="A30" s="25"/>
      <c r="B30" s="19"/>
      <c r="C30" s="24"/>
      <c r="D30" s="239" t="s">
        <v>28</v>
      </c>
      <c r="E30" s="240"/>
      <c r="F30" s="241"/>
      <c r="G30" s="233" t="s">
        <v>73</v>
      </c>
      <c r="H30" s="234"/>
      <c r="I30" s="235"/>
      <c r="J30" s="233" t="s">
        <v>79</v>
      </c>
      <c r="K30" s="234"/>
      <c r="L30" s="235"/>
      <c r="M30" s="168"/>
      <c r="N30" s="154"/>
      <c r="O30" s="158"/>
      <c r="P30" s="154"/>
      <c r="Q30" s="154"/>
      <c r="R30" s="154"/>
      <c r="S30" s="154"/>
      <c r="T30" s="154"/>
      <c r="U30" s="154"/>
      <c r="V30" s="154"/>
      <c r="W30" s="154"/>
      <c r="X30" s="158"/>
      <c r="Y30" s="10"/>
      <c r="Z30" s="10"/>
      <c r="AA30" s="10"/>
      <c r="AB30" s="10"/>
      <c r="AC30" s="10"/>
      <c r="AD30" s="10"/>
      <c r="AE30" s="12" t="s">
        <v>0</v>
      </c>
    </row>
    <row r="31" spans="1:31">
      <c r="A31" s="25"/>
      <c r="B31" s="19"/>
      <c r="C31" s="19"/>
      <c r="D31" s="15" t="s">
        <v>42</v>
      </c>
      <c r="E31" s="16" t="s">
        <v>43</v>
      </c>
      <c r="F31" s="84" t="s">
        <v>142</v>
      </c>
      <c r="G31" s="15" t="s">
        <v>42</v>
      </c>
      <c r="H31" s="16" t="s">
        <v>43</v>
      </c>
      <c r="I31" s="84" t="s">
        <v>142</v>
      </c>
      <c r="J31" s="15" t="s">
        <v>42</v>
      </c>
      <c r="K31" s="16" t="s">
        <v>43</v>
      </c>
      <c r="L31" s="84" t="s">
        <v>142</v>
      </c>
      <c r="M31" s="159"/>
      <c r="N31" s="6"/>
      <c r="O31" s="84"/>
      <c r="P31" s="6"/>
      <c r="Q31" s="6"/>
      <c r="R31" s="6"/>
      <c r="S31" s="6"/>
      <c r="T31" s="6"/>
      <c r="U31" s="6"/>
      <c r="V31" s="6"/>
      <c r="W31" s="6"/>
      <c r="X31" s="84"/>
      <c r="Y31" s="17"/>
      <c r="Z31" s="17"/>
      <c r="AA31" s="17"/>
      <c r="AB31" s="17"/>
      <c r="AC31" s="17"/>
      <c r="AD31" s="17"/>
      <c r="AE31" s="85"/>
    </row>
    <row r="32" spans="1:31" ht="15">
      <c r="A32" s="18" t="s">
        <v>126</v>
      </c>
      <c r="B32" s="19" t="s">
        <v>128</v>
      </c>
      <c r="C32" s="19"/>
      <c r="D32" s="112">
        <f>(10^12)*(10^-3)*(C5/120)*10^(D10/10)</f>
        <v>3.3884415613920159E-2</v>
      </c>
      <c r="E32" s="26">
        <f>(10^12)*(10^-3)*(C5/120)*10^(E10/10)</f>
        <v>3.3884415613920159E-2</v>
      </c>
      <c r="F32" s="101">
        <f>(10^12)*(10^-3)*(C5/120)*10^(F10/10)</f>
        <v>3.3884415613920159E-2</v>
      </c>
      <c r="G32" s="112">
        <f>(10^12)*(10^-3)*(C5/120)*10^((D10+G11)/10)</f>
        <v>0.13489628825916467</v>
      </c>
      <c r="H32" s="26">
        <f>(10^12)*(10^-3)*(C5/120)*10^((E10+H11)/10)</f>
        <v>0.13489628825916467</v>
      </c>
      <c r="I32" s="101">
        <f>(10^12)*(10^-3)*(C5/120)*10^((F10+I11)/10)</f>
        <v>2.1379620895022274E-3</v>
      </c>
      <c r="J32" s="112">
        <f>(10^12)*(10^-3)*(C5/120)*10^((D10+J11)/10)</f>
        <v>3.5481338923357558E-2</v>
      </c>
      <c r="K32" s="26">
        <f>(10^12)*(10^-3)*(C5/120)*10^((E10+K11)/10)</f>
        <v>3.5481338923357558E-2</v>
      </c>
      <c r="L32" s="101">
        <f>(10^12)*(10^-3)*(C5/120)*10^((F10+L11)/10)</f>
        <v>3.548133892335751</v>
      </c>
      <c r="M32" s="112"/>
      <c r="N32" s="26"/>
      <c r="O32" s="101"/>
      <c r="P32" s="26"/>
      <c r="Q32" s="26"/>
      <c r="R32" s="26"/>
      <c r="S32" s="26"/>
      <c r="T32" s="26"/>
      <c r="U32" s="26"/>
      <c r="V32" s="26"/>
      <c r="W32" s="26"/>
      <c r="X32" s="101"/>
      <c r="Y32" s="26"/>
      <c r="Z32" s="26"/>
      <c r="AA32" s="26"/>
      <c r="AB32" s="26"/>
      <c r="AC32" s="26"/>
      <c r="AD32" s="26"/>
      <c r="AE32" s="20" t="s">
        <v>44</v>
      </c>
    </row>
    <row r="33" spans="1:34" ht="15">
      <c r="A33" s="18" t="s">
        <v>157</v>
      </c>
      <c r="B33" s="19" t="s">
        <v>158</v>
      </c>
      <c r="C33" s="19"/>
      <c r="D33" s="112">
        <f>10^9*($C5/$C16)*10^((IF($G12=0,$C17+IF($G13=0,0,$C19)+$C21,$C18+IF($G13=0,0,$C20)+$C22)-$C14)/10)/($C15*12)</f>
        <v>6.7807044996243931E-2</v>
      </c>
      <c r="E33" s="26">
        <f t="shared" ref="E33:F33" si="0">10^9*($C5/$C16)*10^((IF($G12=0,$C17+IF($G13=0,0,$C19)+$C21,$C18+IF($G13=0,0,$C20)+$C22)-$C14)/10)/($C15*12)</f>
        <v>6.7807044996243931E-2</v>
      </c>
      <c r="F33" s="26">
        <f t="shared" si="0"/>
        <v>6.7807044996243931E-2</v>
      </c>
      <c r="G33" s="112"/>
      <c r="H33" s="26"/>
      <c r="I33" s="101"/>
      <c r="J33" s="112"/>
      <c r="K33" s="26"/>
      <c r="L33" s="101"/>
      <c r="M33" s="112"/>
      <c r="N33" s="26"/>
      <c r="O33" s="101"/>
      <c r="P33" s="26"/>
      <c r="Q33" s="26"/>
      <c r="R33" s="26"/>
      <c r="S33" s="26"/>
      <c r="T33" s="26"/>
      <c r="U33" s="26"/>
      <c r="V33" s="26"/>
      <c r="W33" s="26"/>
      <c r="X33" s="101"/>
      <c r="Y33" s="26"/>
      <c r="Z33" s="26"/>
      <c r="AA33" s="26"/>
      <c r="AB33" s="26"/>
      <c r="AC33" s="26"/>
      <c r="AD33" s="26"/>
      <c r="AE33" s="20" t="s">
        <v>138</v>
      </c>
    </row>
    <row r="34" spans="1:34">
      <c r="A34" s="27" t="s">
        <v>131</v>
      </c>
      <c r="B34" s="19" t="s">
        <v>3</v>
      </c>
      <c r="C34" s="19"/>
      <c r="D34" s="68"/>
      <c r="E34" s="17"/>
      <c r="F34" s="19"/>
      <c r="G34" s="39">
        <f>10*LOG10(G32/(D32+D33))</f>
        <v>1.2271551478219616</v>
      </c>
      <c r="H34" s="22">
        <f>10*LOG10(H32/(E32+E33))</f>
        <v>1.2271551478219616</v>
      </c>
      <c r="I34" s="22">
        <f>10*LOG10(I32/(F32+F33))</f>
        <v>-16.772844852178025</v>
      </c>
      <c r="J34" s="39">
        <f>10*LOG10(J32/(D32+D33))</f>
        <v>-4.5728448521780143</v>
      </c>
      <c r="K34" s="22">
        <f>10*LOG10(K32/(E32+E33))</f>
        <v>-4.5728448521780143</v>
      </c>
      <c r="L34" s="22">
        <f>10*LOG10(L32/(F32+F33))</f>
        <v>15.427155147821981</v>
      </c>
      <c r="M34" s="39"/>
      <c r="N34" s="22"/>
      <c r="O34" s="95"/>
      <c r="P34" s="22"/>
      <c r="Q34" s="22"/>
      <c r="R34" s="22"/>
      <c r="S34" s="22"/>
      <c r="T34" s="22"/>
      <c r="U34" s="22"/>
      <c r="V34" s="22"/>
      <c r="W34" s="22"/>
      <c r="X34" s="95"/>
      <c r="Y34" s="21"/>
      <c r="Z34" s="21"/>
      <c r="AA34" s="21"/>
      <c r="AB34" s="21"/>
      <c r="AC34" s="21"/>
      <c r="AD34" s="21"/>
      <c r="AE34" s="20" t="s">
        <v>46</v>
      </c>
    </row>
    <row r="35" spans="1:34" ht="15">
      <c r="A35" s="116" t="s">
        <v>132</v>
      </c>
      <c r="B35" s="19" t="s">
        <v>129</v>
      </c>
      <c r="C35" s="19"/>
      <c r="D35" s="68"/>
      <c r="E35" s="17"/>
      <c r="F35" s="19"/>
      <c r="G35" s="109">
        <f>10*LOG10(G32)-90</f>
        <v>-98.700000000000017</v>
      </c>
      <c r="H35" s="21">
        <f t="shared" ref="H35:I35" si="1">10*LOG10(H32)-90</f>
        <v>-98.700000000000017</v>
      </c>
      <c r="I35" s="102">
        <f t="shared" si="1"/>
        <v>-116.70000000000002</v>
      </c>
      <c r="J35" s="109">
        <f>10*LOG10(J32)-90</f>
        <v>-104.5</v>
      </c>
      <c r="K35" s="21">
        <f t="shared" ref="K35:L35" si="2">10*LOG10(K32)-90</f>
        <v>-104.5</v>
      </c>
      <c r="L35" s="21">
        <f t="shared" si="2"/>
        <v>-84.5</v>
      </c>
      <c r="M35" s="109"/>
      <c r="N35" s="21"/>
      <c r="O35" s="102"/>
      <c r="P35" s="21"/>
      <c r="Q35" s="21"/>
      <c r="R35" s="21"/>
      <c r="S35" s="21"/>
      <c r="T35" s="21"/>
      <c r="U35" s="21"/>
      <c r="V35" s="21"/>
      <c r="W35" s="21"/>
      <c r="X35" s="102"/>
      <c r="Y35" s="23"/>
      <c r="Z35" s="23"/>
      <c r="AA35" s="23"/>
      <c r="AB35" s="23"/>
      <c r="AC35" s="23"/>
      <c r="AD35" s="23"/>
      <c r="AE35" s="52" t="s">
        <v>47</v>
      </c>
      <c r="AG35"/>
      <c r="AH35"/>
    </row>
    <row r="36" spans="1:34">
      <c r="A36" s="164" t="s">
        <v>29</v>
      </c>
      <c r="B36" s="19" t="s">
        <v>37</v>
      </c>
      <c r="C36" s="19"/>
      <c r="D36" s="109"/>
      <c r="E36" s="21"/>
      <c r="F36" s="102"/>
      <c r="G36" s="109">
        <f>10*LOG((D32+G32)*10^-9)+10*LOG(MAX($C9*12*$C7/$C5,$C6))</f>
        <v>-68.739520247018135</v>
      </c>
      <c r="H36" s="21">
        <f t="shared" ref="H36:I36" si="3">10*LOG((E32+H32)*10^-9)+10*LOG(MAX($C9*12*$C7/$C5,$C6))</f>
        <v>-68.739520247018135</v>
      </c>
      <c r="I36" s="21">
        <f t="shared" si="3"/>
        <v>-75.447024428144047</v>
      </c>
      <c r="J36" s="109">
        <f>10*LOG((D32+J32)*10^-9)+10*LOG(MAX($C9*12*$C7/$C5,$C6))</f>
        <v>-72.601297036638314</v>
      </c>
      <c r="K36" s="21">
        <f t="shared" ref="K36:L36" si="4">10*LOG((E32+K32)*10^-9)+10*LOG(MAX($C9*12*$C7/$C5,$C6))</f>
        <v>-72.601297036638314</v>
      </c>
      <c r="L36" s="21">
        <f t="shared" si="4"/>
        <v>-55.471470171819163</v>
      </c>
      <c r="M36" s="109"/>
      <c r="N36" s="21"/>
      <c r="O36" s="102"/>
      <c r="P36" s="21"/>
      <c r="Q36" s="21"/>
      <c r="R36" s="21"/>
      <c r="S36" s="21"/>
      <c r="T36" s="21"/>
      <c r="U36" s="21"/>
      <c r="V36" s="21"/>
      <c r="W36" s="21"/>
      <c r="X36" s="102"/>
      <c r="Y36" s="23"/>
      <c r="Z36" s="23"/>
      <c r="AA36" s="23"/>
      <c r="AB36" s="23"/>
      <c r="AC36" s="23"/>
      <c r="AD36" s="23"/>
      <c r="AE36" s="52" t="s">
        <v>26</v>
      </c>
      <c r="AG36"/>
      <c r="AH36"/>
    </row>
    <row r="37" spans="1:34">
      <c r="A37" s="219" t="s">
        <v>133</v>
      </c>
      <c r="B37" s="217" t="s">
        <v>135</v>
      </c>
      <c r="C37" s="220">
        <f>(C17-C18)/2</f>
        <v>-6.3999999999999986</v>
      </c>
      <c r="D37" s="21"/>
      <c r="E37" s="21"/>
      <c r="F37" s="21"/>
      <c r="G37" s="109"/>
      <c r="H37" s="21"/>
      <c r="I37" s="21"/>
      <c r="J37" s="109"/>
      <c r="K37" s="21"/>
      <c r="L37" s="21"/>
      <c r="M37" s="109"/>
      <c r="N37" s="21"/>
      <c r="O37" s="102"/>
      <c r="P37" s="21"/>
      <c r="Q37" s="21"/>
      <c r="R37" s="21"/>
      <c r="S37" s="21"/>
      <c r="T37" s="21"/>
      <c r="U37" s="21"/>
      <c r="V37" s="21"/>
      <c r="W37" s="21"/>
      <c r="X37" s="102"/>
      <c r="Y37" s="23"/>
      <c r="Z37" s="23"/>
      <c r="AA37" s="23"/>
      <c r="AB37" s="23"/>
      <c r="AC37" s="23"/>
      <c r="AD37" s="23"/>
      <c r="AE37" s="52" t="s">
        <v>139</v>
      </c>
      <c r="AG37"/>
      <c r="AH37"/>
    </row>
    <row r="38" spans="1:34">
      <c r="A38" s="164" t="s">
        <v>134</v>
      </c>
      <c r="B38" s="19" t="s">
        <v>112</v>
      </c>
      <c r="C38" s="123">
        <f>(C23+C24)/2</f>
        <v>5</v>
      </c>
      <c r="D38" s="21"/>
      <c r="E38" s="21"/>
      <c r="F38" s="21"/>
      <c r="G38" s="109"/>
      <c r="H38" s="21"/>
      <c r="I38" s="102"/>
      <c r="J38" s="21"/>
      <c r="K38" s="21"/>
      <c r="L38" s="21"/>
      <c r="M38" s="109"/>
      <c r="N38" s="21"/>
      <c r="O38" s="102"/>
      <c r="P38" s="21"/>
      <c r="Q38" s="21"/>
      <c r="R38" s="21"/>
      <c r="S38" s="21"/>
      <c r="T38" s="21"/>
      <c r="U38" s="21"/>
      <c r="V38" s="21"/>
      <c r="W38" s="21"/>
      <c r="X38" s="102"/>
      <c r="Y38" s="23"/>
      <c r="Z38" s="23"/>
      <c r="AA38" s="23"/>
      <c r="AB38" s="23"/>
      <c r="AC38" s="23"/>
      <c r="AD38" s="23"/>
      <c r="AE38" s="52" t="s">
        <v>140</v>
      </c>
      <c r="AG38"/>
      <c r="AH38"/>
    </row>
    <row r="39" spans="1:34" ht="15">
      <c r="A39" s="164" t="s">
        <v>136</v>
      </c>
      <c r="B39" s="19" t="s">
        <v>137</v>
      </c>
      <c r="C39" s="123"/>
      <c r="D39" s="21"/>
      <c r="E39" s="21"/>
      <c r="F39" s="21"/>
      <c r="G39" s="109"/>
      <c r="H39" s="21"/>
      <c r="I39" s="102"/>
      <c r="J39" s="21">
        <f>J35+IF($G12=0,0,$C37)+$C38</f>
        <v>-99.5</v>
      </c>
      <c r="K39" s="21">
        <f t="shared" ref="K39:L39" si="5">K35+IF($G12=0,0,$C37)+$C38</f>
        <v>-99.5</v>
      </c>
      <c r="L39" s="21">
        <f t="shared" si="5"/>
        <v>-79.5</v>
      </c>
      <c r="M39" s="109"/>
      <c r="N39" s="21"/>
      <c r="O39" s="102"/>
      <c r="P39" s="21"/>
      <c r="Q39" s="21"/>
      <c r="R39" s="21"/>
      <c r="S39" s="21"/>
      <c r="T39" s="21"/>
      <c r="U39" s="21"/>
      <c r="V39" s="21"/>
      <c r="W39" s="21"/>
      <c r="X39" s="102"/>
      <c r="Y39" s="23"/>
      <c r="Z39" s="23"/>
      <c r="AA39" s="23"/>
      <c r="AB39" s="23"/>
      <c r="AC39" s="23"/>
      <c r="AD39" s="23"/>
      <c r="AE39" s="52" t="s">
        <v>141</v>
      </c>
      <c r="AG39"/>
      <c r="AH39"/>
    </row>
    <row r="40" spans="1:34" ht="14" thickBot="1">
      <c r="A40" s="186" t="s">
        <v>152</v>
      </c>
      <c r="B40" s="72"/>
      <c r="C40" s="166"/>
      <c r="D40" s="67"/>
      <c r="E40" s="67"/>
      <c r="F40" s="67"/>
      <c r="G40" s="113"/>
      <c r="H40" s="67"/>
      <c r="I40" s="103"/>
      <c r="J40" s="113">
        <f>J39-$C25</f>
        <v>-4.5</v>
      </c>
      <c r="K40" s="67">
        <f t="shared" ref="K40:L40" si="6">K39-$C25</f>
        <v>-4.5</v>
      </c>
      <c r="L40" s="67">
        <f t="shared" si="6"/>
        <v>15.5</v>
      </c>
      <c r="M40" s="113"/>
      <c r="N40" s="67"/>
      <c r="O40" s="103"/>
      <c r="P40" s="67"/>
      <c r="Q40" s="67"/>
      <c r="R40" s="67"/>
      <c r="S40" s="67"/>
      <c r="T40" s="67"/>
      <c r="U40" s="67"/>
      <c r="V40" s="67"/>
      <c r="W40" s="67"/>
      <c r="X40" s="103"/>
      <c r="Y40" s="65"/>
      <c r="Z40" s="65"/>
      <c r="AA40" s="65"/>
      <c r="AB40" s="65"/>
      <c r="AC40" s="65"/>
      <c r="AD40" s="65"/>
      <c r="AE40" s="152" t="s">
        <v>72</v>
      </c>
      <c r="AG40"/>
      <c r="AH40"/>
    </row>
    <row r="42" spans="1:34" ht="14" thickBot="1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17"/>
      <c r="Z42" s="17"/>
      <c r="AA42" s="17"/>
      <c r="AB42" s="17"/>
      <c r="AC42" s="17"/>
      <c r="AD42" s="17"/>
    </row>
    <row r="43" spans="1:34" ht="14" thickBot="1">
      <c r="A43" s="8" t="s">
        <v>20</v>
      </c>
      <c r="B43" s="24"/>
      <c r="C43" s="173"/>
      <c r="D43" s="237" t="s">
        <v>41</v>
      </c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8"/>
      <c r="P43" s="236" t="s">
        <v>53</v>
      </c>
      <c r="Q43" s="237"/>
      <c r="R43" s="237"/>
      <c r="S43" s="237"/>
      <c r="T43" s="237"/>
      <c r="U43" s="237"/>
      <c r="V43" s="237"/>
      <c r="W43" s="237"/>
      <c r="X43" s="238"/>
      <c r="Y43" s="115"/>
      <c r="Z43" s="11"/>
      <c r="AA43" s="11"/>
      <c r="AB43" s="11"/>
      <c r="AC43" s="11"/>
      <c r="AD43" s="9"/>
      <c r="AE43" s="12" t="s">
        <v>0</v>
      </c>
    </row>
    <row r="44" spans="1:34">
      <c r="A44" s="25"/>
      <c r="B44" s="19"/>
      <c r="C44" s="75"/>
      <c r="D44" s="239" t="s">
        <v>28</v>
      </c>
      <c r="E44" s="240"/>
      <c r="F44" s="241"/>
      <c r="G44" s="233" t="s">
        <v>73</v>
      </c>
      <c r="H44" s="234"/>
      <c r="I44" s="235"/>
      <c r="J44" s="233" t="s">
        <v>79</v>
      </c>
      <c r="K44" s="234"/>
      <c r="L44" s="235"/>
      <c r="M44" s="248" t="s">
        <v>50</v>
      </c>
      <c r="N44" s="249"/>
      <c r="O44" s="250"/>
      <c r="P44" s="6"/>
      <c r="Q44" s="6"/>
      <c r="R44" s="192"/>
      <c r="S44" s="6"/>
      <c r="T44" s="6"/>
      <c r="U44" s="192"/>
      <c r="V44" s="6"/>
      <c r="W44" s="6"/>
      <c r="X44" s="6"/>
      <c r="Y44" s="18"/>
      <c r="AD44" s="49"/>
      <c r="AE44" s="85"/>
    </row>
    <row r="45" spans="1:34">
      <c r="A45" s="25"/>
      <c r="B45" s="19"/>
      <c r="C45" s="75"/>
      <c r="D45" s="15" t="s">
        <v>42</v>
      </c>
      <c r="E45" s="16" t="s">
        <v>43</v>
      </c>
      <c r="F45" s="84" t="s">
        <v>142</v>
      </c>
      <c r="G45" s="15" t="s">
        <v>42</v>
      </c>
      <c r="H45" s="16" t="s">
        <v>43</v>
      </c>
      <c r="I45" s="84" t="s">
        <v>142</v>
      </c>
      <c r="J45" s="15" t="s">
        <v>42</v>
      </c>
      <c r="K45" s="16" t="s">
        <v>43</v>
      </c>
      <c r="L45" s="84" t="s">
        <v>142</v>
      </c>
      <c r="M45" s="15" t="s">
        <v>42</v>
      </c>
      <c r="N45" s="16" t="s">
        <v>43</v>
      </c>
      <c r="O45" s="84" t="s">
        <v>142</v>
      </c>
      <c r="P45" s="15" t="s">
        <v>42</v>
      </c>
      <c r="Q45" s="16" t="s">
        <v>43</v>
      </c>
      <c r="R45" s="84" t="s">
        <v>142</v>
      </c>
      <c r="S45" s="15" t="s">
        <v>42</v>
      </c>
      <c r="T45" s="16" t="s">
        <v>43</v>
      </c>
      <c r="U45" s="84" t="s">
        <v>142</v>
      </c>
      <c r="V45" s="15" t="s">
        <v>42</v>
      </c>
      <c r="W45" s="16" t="s">
        <v>43</v>
      </c>
      <c r="X45" s="84" t="s">
        <v>142</v>
      </c>
      <c r="Y45" s="18"/>
      <c r="AD45" s="49"/>
      <c r="AE45" s="85"/>
    </row>
    <row r="46" spans="1:34" ht="15">
      <c r="A46" s="18" t="s">
        <v>170</v>
      </c>
      <c r="B46" s="83" t="s">
        <v>5</v>
      </c>
      <c r="C46" s="114"/>
      <c r="D46" s="193">
        <v>5.65</v>
      </c>
      <c r="E46" s="194">
        <f>$D46</f>
        <v>5.65</v>
      </c>
      <c r="F46" s="195">
        <f>$D46</f>
        <v>5.65</v>
      </c>
      <c r="G46" s="196"/>
      <c r="H46" s="197"/>
      <c r="I46" s="195"/>
      <c r="J46" s="196"/>
      <c r="K46" s="197"/>
      <c r="L46" s="195"/>
      <c r="M46" s="198"/>
      <c r="N46" s="194"/>
      <c r="O46" s="199"/>
      <c r="P46" s="194"/>
      <c r="Q46" s="194"/>
      <c r="R46" s="199"/>
      <c r="S46" s="194"/>
      <c r="T46" s="194"/>
      <c r="U46" s="199"/>
      <c r="V46" s="194"/>
      <c r="W46" s="194"/>
      <c r="X46" s="194"/>
      <c r="Y46" s="18"/>
      <c r="AD46" s="49"/>
      <c r="AE46" s="45" t="s">
        <v>143</v>
      </c>
    </row>
    <row r="47" spans="1:34" ht="15">
      <c r="A47" s="18" t="s">
        <v>171</v>
      </c>
      <c r="B47" s="83" t="s">
        <v>5</v>
      </c>
      <c r="C47" s="114"/>
      <c r="D47" s="193">
        <v>5.65</v>
      </c>
      <c r="E47" s="194">
        <f>D47</f>
        <v>5.65</v>
      </c>
      <c r="F47" s="195">
        <f>D47</f>
        <v>5.65</v>
      </c>
      <c r="G47" s="196"/>
      <c r="H47" s="197"/>
      <c r="I47" s="195"/>
      <c r="J47" s="196"/>
      <c r="K47" s="197"/>
      <c r="L47" s="195"/>
      <c r="M47" s="198"/>
      <c r="N47" s="194"/>
      <c r="O47" s="199"/>
      <c r="P47" s="194"/>
      <c r="Q47" s="194"/>
      <c r="R47" s="199"/>
      <c r="S47" s="194"/>
      <c r="T47" s="194"/>
      <c r="U47" s="199"/>
      <c r="V47" s="194"/>
      <c r="W47" s="194"/>
      <c r="X47" s="194"/>
      <c r="Y47" s="18"/>
      <c r="AD47" s="49"/>
      <c r="AE47" s="45" t="s">
        <v>143</v>
      </c>
    </row>
    <row r="48" spans="1:34" ht="15">
      <c r="A48" s="18" t="s">
        <v>173</v>
      </c>
      <c r="B48" s="83" t="s">
        <v>5</v>
      </c>
      <c r="C48" s="114"/>
      <c r="D48" s="196"/>
      <c r="E48" s="194"/>
      <c r="F48" s="195"/>
      <c r="G48" s="193">
        <v>0.3</v>
      </c>
      <c r="H48" s="197">
        <f>$G48</f>
        <v>0.3</v>
      </c>
      <c r="I48" s="195">
        <f>$G48</f>
        <v>0.3</v>
      </c>
      <c r="J48" s="193">
        <v>0.3</v>
      </c>
      <c r="K48" s="197">
        <f>$J48</f>
        <v>0.3</v>
      </c>
      <c r="L48" s="195">
        <f>$J48</f>
        <v>0.3</v>
      </c>
      <c r="M48" s="196"/>
      <c r="N48" s="197"/>
      <c r="O48" s="195"/>
      <c r="P48" s="197"/>
      <c r="Q48" s="197"/>
      <c r="R48" s="195"/>
      <c r="S48" s="197"/>
      <c r="T48" s="197"/>
      <c r="U48" s="195"/>
      <c r="V48" s="197"/>
      <c r="W48" s="197"/>
      <c r="X48" s="197"/>
      <c r="Y48" s="18"/>
      <c r="AD48" s="49"/>
      <c r="AE48" s="45" t="s">
        <v>144</v>
      </c>
    </row>
    <row r="49" spans="1:31" ht="15">
      <c r="A49" s="18" t="s">
        <v>172</v>
      </c>
      <c r="B49" s="83" t="s">
        <v>5</v>
      </c>
      <c r="C49" s="114"/>
      <c r="D49" s="196"/>
      <c r="E49" s="194"/>
      <c r="F49" s="195"/>
      <c r="G49" s="193">
        <v>0.3</v>
      </c>
      <c r="H49" s="197">
        <f>$G49</f>
        <v>0.3</v>
      </c>
      <c r="I49" s="195">
        <f>$G49</f>
        <v>0.3</v>
      </c>
      <c r="J49" s="193">
        <v>0.3</v>
      </c>
      <c r="K49" s="197">
        <f>$J49</f>
        <v>0.3</v>
      </c>
      <c r="L49" s="195">
        <f>$J49</f>
        <v>0.3</v>
      </c>
      <c r="M49" s="196"/>
      <c r="N49" s="197"/>
      <c r="O49" s="195"/>
      <c r="P49" s="197"/>
      <c r="Q49" s="197"/>
      <c r="R49" s="195"/>
      <c r="S49" s="197"/>
      <c r="T49" s="197"/>
      <c r="U49" s="195"/>
      <c r="V49" s="197"/>
      <c r="W49" s="197"/>
      <c r="X49" s="197"/>
      <c r="Y49" s="18"/>
      <c r="AD49" s="49"/>
      <c r="AE49" s="45" t="s">
        <v>144</v>
      </c>
    </row>
    <row r="50" spans="1:31" ht="14">
      <c r="A50" s="164" t="s">
        <v>52</v>
      </c>
      <c r="B50" s="83" t="s">
        <v>5</v>
      </c>
      <c r="C50" s="114"/>
      <c r="D50" s="196"/>
      <c r="E50" s="197"/>
      <c r="F50" s="195"/>
      <c r="G50" s="197"/>
      <c r="H50" s="197"/>
      <c r="I50" s="197"/>
      <c r="J50" s="196"/>
      <c r="K50" s="197"/>
      <c r="L50" s="195"/>
      <c r="M50" s="193">
        <v>0.7</v>
      </c>
      <c r="N50" s="197">
        <f>$M50</f>
        <v>0.7</v>
      </c>
      <c r="O50" s="195">
        <f>$M50</f>
        <v>0.7</v>
      </c>
      <c r="P50" s="197"/>
      <c r="Q50" s="197"/>
      <c r="R50" s="195"/>
      <c r="S50" s="197"/>
      <c r="T50" s="197"/>
      <c r="U50" s="195"/>
      <c r="V50" s="197"/>
      <c r="W50" s="197"/>
      <c r="X50" s="197"/>
      <c r="Y50" s="61"/>
      <c r="Z50" s="62"/>
      <c r="AA50" s="62"/>
      <c r="AB50" s="62"/>
      <c r="AC50" s="62"/>
      <c r="AD50" s="63"/>
      <c r="AE50" s="45" t="s">
        <v>145</v>
      </c>
    </row>
    <row r="51" spans="1:31">
      <c r="A51" s="164" t="s">
        <v>146</v>
      </c>
      <c r="B51" s="201" t="s">
        <v>150</v>
      </c>
      <c r="C51" s="114"/>
      <c r="D51" s="197"/>
      <c r="E51" s="197"/>
      <c r="F51" s="195"/>
      <c r="G51" s="196"/>
      <c r="H51" s="197"/>
      <c r="I51" s="195"/>
      <c r="J51" s="197"/>
      <c r="K51" s="197"/>
      <c r="L51" s="195"/>
      <c r="M51" s="196"/>
      <c r="N51" s="197"/>
      <c r="O51" s="195"/>
      <c r="P51" s="200">
        <v>8.5</v>
      </c>
      <c r="Q51" s="197">
        <f>$P51</f>
        <v>8.5</v>
      </c>
      <c r="R51" s="195">
        <f>$P51</f>
        <v>8.5</v>
      </c>
      <c r="S51" s="197"/>
      <c r="T51" s="197"/>
      <c r="U51" s="195"/>
      <c r="V51" s="197"/>
      <c r="W51" s="197"/>
      <c r="X51" s="195"/>
      <c r="Y51" s="61"/>
      <c r="Z51" s="62"/>
      <c r="AA51" s="62"/>
      <c r="AB51" s="62"/>
      <c r="AC51" s="62"/>
      <c r="AD51" s="63"/>
      <c r="AE51" s="45" t="s">
        <v>147</v>
      </c>
    </row>
    <row r="52" spans="1:31">
      <c r="A52" s="222" t="s">
        <v>175</v>
      </c>
      <c r="B52" s="223" t="s">
        <v>150</v>
      </c>
      <c r="C52" s="223"/>
      <c r="D52" s="224"/>
      <c r="E52" s="224"/>
      <c r="F52" s="225"/>
      <c r="G52" s="224"/>
      <c r="H52" s="224"/>
      <c r="I52" s="225"/>
      <c r="J52" s="224"/>
      <c r="K52" s="224"/>
      <c r="L52" s="225"/>
      <c r="M52" s="224"/>
      <c r="N52" s="224"/>
      <c r="O52" s="225"/>
      <c r="P52" s="224"/>
      <c r="Q52" s="224"/>
      <c r="R52" s="225"/>
      <c r="S52" s="224">
        <f>-$C37</f>
        <v>6.3999999999999986</v>
      </c>
      <c r="T52" s="224">
        <f t="shared" ref="T52:U52" si="7">-$C37</f>
        <v>6.3999999999999986</v>
      </c>
      <c r="U52" s="225">
        <f t="shared" si="7"/>
        <v>6.3999999999999986</v>
      </c>
      <c r="V52" s="197"/>
      <c r="W52" s="197"/>
      <c r="X52" s="195"/>
      <c r="Y52" s="62"/>
      <c r="Z52" s="62"/>
      <c r="AA52" s="62"/>
      <c r="AB52" s="62"/>
      <c r="AC52" s="62"/>
      <c r="AD52" s="63"/>
      <c r="AE52" s="226" t="s">
        <v>176</v>
      </c>
    </row>
    <row r="53" spans="1:31" ht="14" thickBot="1">
      <c r="A53" s="70" t="s">
        <v>149</v>
      </c>
      <c r="B53" s="202" t="s">
        <v>150</v>
      </c>
      <c r="C53" s="60"/>
      <c r="D53" s="119"/>
      <c r="E53" s="119"/>
      <c r="F53" s="66"/>
      <c r="G53" s="119"/>
      <c r="H53" s="119"/>
      <c r="I53" s="66"/>
      <c r="J53" s="119"/>
      <c r="K53" s="119"/>
      <c r="L53" s="66"/>
      <c r="M53" s="119"/>
      <c r="N53" s="119"/>
      <c r="O53" s="66"/>
      <c r="P53" s="119"/>
      <c r="Q53" s="119"/>
      <c r="R53" s="66"/>
      <c r="S53" s="119"/>
      <c r="T53" s="119"/>
      <c r="U53" s="66"/>
      <c r="V53" s="203">
        <f>($C24-$C23)/2</f>
        <v>15</v>
      </c>
      <c r="W53" s="203">
        <f t="shared" ref="W53:X53" si="8">($C24-$C23)/2</f>
        <v>15</v>
      </c>
      <c r="X53" s="204">
        <f t="shared" si="8"/>
        <v>15</v>
      </c>
      <c r="Y53" s="119"/>
      <c r="Z53" s="119"/>
      <c r="AA53" s="119"/>
      <c r="AB53" s="119"/>
      <c r="AC53" s="119"/>
      <c r="AD53" s="66"/>
      <c r="AE53" s="60" t="s">
        <v>151</v>
      </c>
    </row>
    <row r="54" spans="1:31"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</row>
    <row r="55" spans="1:31" ht="14" thickBot="1">
      <c r="A55" s="5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1" ht="14" thickBot="1">
      <c r="A56" s="8" t="s">
        <v>21</v>
      </c>
      <c r="B56" s="10"/>
      <c r="C56" s="173"/>
      <c r="D56" s="237" t="s">
        <v>41</v>
      </c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8"/>
      <c r="P56" s="236" t="s">
        <v>53</v>
      </c>
      <c r="Q56" s="237"/>
      <c r="R56" s="237"/>
      <c r="S56" s="237"/>
      <c r="T56" s="237"/>
      <c r="U56" s="237"/>
      <c r="V56" s="237"/>
      <c r="W56" s="237"/>
      <c r="X56" s="238"/>
      <c r="Y56" s="245" t="s">
        <v>17</v>
      </c>
      <c r="Z56" s="246"/>
      <c r="AA56" s="247"/>
      <c r="AB56" s="168"/>
      <c r="AC56" s="154"/>
      <c r="AD56" s="89"/>
      <c r="AE56" s="132" t="s">
        <v>0</v>
      </c>
    </row>
    <row r="57" spans="1:31">
      <c r="A57" s="25"/>
      <c r="B57" s="17"/>
      <c r="C57" s="75"/>
      <c r="D57" s="239" t="s">
        <v>28</v>
      </c>
      <c r="E57" s="240"/>
      <c r="F57" s="241"/>
      <c r="G57" s="233" t="s">
        <v>73</v>
      </c>
      <c r="H57" s="234"/>
      <c r="I57" s="235"/>
      <c r="J57" s="233" t="s">
        <v>79</v>
      </c>
      <c r="K57" s="234"/>
      <c r="L57" s="235"/>
      <c r="M57" s="248" t="s">
        <v>50</v>
      </c>
      <c r="N57" s="249"/>
      <c r="O57" s="250"/>
      <c r="P57" s="154"/>
      <c r="Q57" s="154"/>
      <c r="R57" s="158"/>
      <c r="S57" s="154"/>
      <c r="T57" s="154"/>
      <c r="U57" s="158"/>
      <c r="V57" s="154"/>
      <c r="W57" s="154"/>
      <c r="X57" s="154"/>
      <c r="Y57" s="82"/>
      <c r="Z57" s="69"/>
      <c r="AA57" s="89"/>
      <c r="AB57" s="15"/>
      <c r="AC57" s="16"/>
      <c r="AD57" s="14"/>
      <c r="AE57" s="14"/>
    </row>
    <row r="58" spans="1:31">
      <c r="A58" s="25"/>
      <c r="B58" s="17"/>
      <c r="C58" s="75"/>
      <c r="D58" s="15" t="s">
        <v>42</v>
      </c>
      <c r="E58" s="16" t="s">
        <v>43</v>
      </c>
      <c r="F58" s="84" t="s">
        <v>142</v>
      </c>
      <c r="G58" s="15" t="s">
        <v>42</v>
      </c>
      <c r="H58" s="16" t="s">
        <v>43</v>
      </c>
      <c r="I58" s="84" t="s">
        <v>142</v>
      </c>
      <c r="J58" s="15" t="s">
        <v>42</v>
      </c>
      <c r="K58" s="16" t="s">
        <v>43</v>
      </c>
      <c r="L58" s="84" t="s">
        <v>142</v>
      </c>
      <c r="M58" s="15" t="s">
        <v>42</v>
      </c>
      <c r="N58" s="16" t="s">
        <v>43</v>
      </c>
      <c r="O58" s="84" t="s">
        <v>142</v>
      </c>
      <c r="P58" s="6"/>
      <c r="Q58" s="6"/>
      <c r="R58" s="84"/>
      <c r="S58" s="6"/>
      <c r="T58" s="6"/>
      <c r="U58" s="84"/>
      <c r="V58" s="6"/>
      <c r="W58" s="6"/>
      <c r="X58" s="6"/>
      <c r="Y58" s="15" t="s">
        <v>42</v>
      </c>
      <c r="Z58" s="16" t="s">
        <v>43</v>
      </c>
      <c r="AA58" s="84" t="s">
        <v>142</v>
      </c>
      <c r="AB58" s="159"/>
      <c r="AC58" s="6"/>
      <c r="AD58" s="14"/>
      <c r="AE58" s="14"/>
    </row>
    <row r="59" spans="1:31">
      <c r="A59" s="25"/>
      <c r="B59" s="17"/>
      <c r="C59" s="75"/>
      <c r="D59" s="15"/>
      <c r="E59" s="16"/>
      <c r="F59" s="84"/>
      <c r="G59" s="6"/>
      <c r="H59" s="6"/>
      <c r="I59" s="6"/>
      <c r="J59" s="15"/>
      <c r="K59" s="16"/>
      <c r="L59" s="84"/>
      <c r="M59" s="15"/>
      <c r="N59" s="16"/>
      <c r="O59" s="84"/>
      <c r="P59" s="6"/>
      <c r="Q59" s="6"/>
      <c r="R59" s="84"/>
      <c r="S59" s="6"/>
      <c r="T59" s="6"/>
      <c r="U59" s="84"/>
      <c r="V59" s="6"/>
      <c r="W59" s="6"/>
      <c r="X59" s="6"/>
      <c r="Y59" s="15"/>
      <c r="Z59" s="16"/>
      <c r="AA59" s="84"/>
      <c r="AB59" s="159"/>
      <c r="AC59" s="6"/>
      <c r="AD59" s="14"/>
      <c r="AE59" s="14"/>
    </row>
    <row r="60" spans="1:31">
      <c r="A60" s="29" t="s">
        <v>74</v>
      </c>
      <c r="B60" s="30" t="s">
        <v>4</v>
      </c>
      <c r="C60" s="87"/>
      <c r="D60" s="31">
        <f>D33/(D33+D32)</f>
        <v>0.66679192716272773</v>
      </c>
      <c r="E60" s="141">
        <f t="shared" ref="E60:F60" si="9">E33/(E33+E32)</f>
        <v>0.66679192716272773</v>
      </c>
      <c r="F60" s="141">
        <f t="shared" si="9"/>
        <v>0.66679192716272773</v>
      </c>
      <c r="G60" s="31">
        <v>1</v>
      </c>
      <c r="H60" s="141">
        <v>1</v>
      </c>
      <c r="I60" s="91">
        <v>1</v>
      </c>
      <c r="J60" s="141"/>
      <c r="K60" s="141"/>
      <c r="L60" s="141"/>
      <c r="M60" s="31">
        <v>1</v>
      </c>
      <c r="N60" s="141">
        <v>1</v>
      </c>
      <c r="O60" s="91">
        <v>1</v>
      </c>
      <c r="P60" s="31"/>
      <c r="Q60" s="141"/>
      <c r="R60" s="91"/>
      <c r="S60" s="141"/>
      <c r="T60" s="141"/>
      <c r="U60" s="91"/>
      <c r="V60" s="141"/>
      <c r="W60" s="141"/>
      <c r="X60" s="91"/>
      <c r="Y60" s="141"/>
      <c r="Z60" s="141"/>
      <c r="AA60" s="141"/>
      <c r="AB60" s="159"/>
      <c r="AC60" s="6"/>
      <c r="AD60" s="14"/>
      <c r="AE60" s="131" t="s">
        <v>49</v>
      </c>
    </row>
    <row r="61" spans="1:31">
      <c r="A61" s="32" t="s">
        <v>75</v>
      </c>
      <c r="B61" s="30" t="s">
        <v>3</v>
      </c>
      <c r="C61" s="87"/>
      <c r="D61" s="31">
        <f>D46*D60</f>
        <v>3.767374388469412</v>
      </c>
      <c r="E61" s="141">
        <f>E46*E60</f>
        <v>3.767374388469412</v>
      </c>
      <c r="F61" s="141">
        <f>F46*F60</f>
        <v>3.767374388469412</v>
      </c>
      <c r="G61" s="31">
        <f>G48*G60</f>
        <v>0.3</v>
      </c>
      <c r="H61" s="141">
        <f t="shared" ref="H61:I61" si="10">H48*H60</f>
        <v>0.3</v>
      </c>
      <c r="I61" s="91">
        <f t="shared" si="10"/>
        <v>0.3</v>
      </c>
      <c r="J61" s="141"/>
      <c r="K61" s="141"/>
      <c r="L61" s="141"/>
      <c r="M61" s="31">
        <f>M50*M60</f>
        <v>0.7</v>
      </c>
      <c r="N61" s="141">
        <f>N50*N60</f>
        <v>0.7</v>
      </c>
      <c r="O61" s="91">
        <f>O50*O60</f>
        <v>0.7</v>
      </c>
      <c r="P61" s="31"/>
      <c r="Q61" s="141"/>
      <c r="R61" s="91"/>
      <c r="S61" s="141"/>
      <c r="T61" s="141"/>
      <c r="U61" s="91"/>
      <c r="V61" s="141"/>
      <c r="W61" s="141"/>
      <c r="X61" s="91"/>
      <c r="Y61" s="148">
        <f>SQRT(SUMSQ(D61,G61,M61))</f>
        <v>3.8435803338677959</v>
      </c>
      <c r="Z61" s="148">
        <f>SQRT(SUMSQ(E61,H61,N61))</f>
        <v>3.8435803338677959</v>
      </c>
      <c r="AA61" s="134">
        <f>SQRT(SUMSQ(F61,I61,O61))</f>
        <v>3.8435803338677959</v>
      </c>
      <c r="AB61" s="159"/>
      <c r="AC61" s="6"/>
      <c r="AD61" s="14"/>
      <c r="AE61" s="49" t="s">
        <v>38</v>
      </c>
    </row>
    <row r="62" spans="1:31">
      <c r="A62" s="25"/>
      <c r="B62" s="17"/>
      <c r="C62" s="75"/>
      <c r="D62" s="15"/>
      <c r="E62" s="16"/>
      <c r="F62" s="84"/>
      <c r="G62" s="6"/>
      <c r="H62" s="6"/>
      <c r="I62" s="6"/>
      <c r="J62" s="15"/>
      <c r="K62" s="16"/>
      <c r="L62" s="84"/>
      <c r="M62" s="15"/>
      <c r="N62" s="16"/>
      <c r="O62" s="84"/>
      <c r="P62" s="6"/>
      <c r="Q62" s="6"/>
      <c r="R62" s="84"/>
      <c r="S62" s="6"/>
      <c r="T62" s="6"/>
      <c r="U62" s="84"/>
      <c r="V62" s="6"/>
      <c r="W62" s="6"/>
      <c r="X62" s="84"/>
      <c r="Y62" s="16"/>
      <c r="Z62" s="16"/>
      <c r="AA62" s="84"/>
      <c r="AB62" s="159"/>
      <c r="AC62" s="6"/>
      <c r="AD62" s="14"/>
      <c r="AE62" s="14"/>
    </row>
    <row r="63" spans="1:31">
      <c r="A63" s="25"/>
      <c r="B63" s="17"/>
      <c r="C63" s="75"/>
      <c r="D63" s="15"/>
      <c r="E63" s="16"/>
      <c r="F63" s="84"/>
      <c r="G63" s="6"/>
      <c r="H63" s="6"/>
      <c r="I63" s="6"/>
      <c r="J63" s="15"/>
      <c r="K63" s="16"/>
      <c r="L63" s="84"/>
      <c r="M63" s="15"/>
      <c r="N63" s="16"/>
      <c r="O63" s="84"/>
      <c r="P63" s="6"/>
      <c r="Q63" s="6"/>
      <c r="R63" s="84"/>
      <c r="S63" s="6"/>
      <c r="T63" s="6"/>
      <c r="U63" s="84"/>
      <c r="V63" s="6"/>
      <c r="W63" s="6"/>
      <c r="X63" s="84"/>
      <c r="Y63" s="16"/>
      <c r="Z63" s="16"/>
      <c r="AA63" s="84"/>
      <c r="AB63" s="159"/>
      <c r="AC63" s="6"/>
      <c r="AD63" s="14"/>
      <c r="AE63" s="14"/>
    </row>
    <row r="64" spans="1:31">
      <c r="A64" s="29" t="s">
        <v>61</v>
      </c>
      <c r="B64" s="30" t="s">
        <v>4</v>
      </c>
      <c r="C64" s="87"/>
      <c r="D64" s="31">
        <v>1</v>
      </c>
      <c r="E64" s="141">
        <v>1</v>
      </c>
      <c r="F64" s="91">
        <v>1</v>
      </c>
      <c r="G64" s="31">
        <f>G32/(D32+G32)</f>
        <v>0.79923999108689781</v>
      </c>
      <c r="H64" s="141">
        <f>H32/(E32+H32)</f>
        <v>0.79923999108689781</v>
      </c>
      <c r="I64" s="91">
        <f>I32/(F32+I32)</f>
        <v>5.9350943102767638E-2</v>
      </c>
      <c r="J64" s="31"/>
      <c r="K64" s="141"/>
      <c r="L64" s="91"/>
      <c r="M64" s="31">
        <v>0</v>
      </c>
      <c r="N64" s="141">
        <v>0</v>
      </c>
      <c r="O64" s="91">
        <v>0</v>
      </c>
      <c r="P64" s="31"/>
      <c r="Q64" s="141"/>
      <c r="R64" s="91"/>
      <c r="S64" s="141"/>
      <c r="T64" s="141"/>
      <c r="U64" s="91"/>
      <c r="V64" s="141"/>
      <c r="W64" s="141"/>
      <c r="X64" s="91"/>
      <c r="Y64" s="141"/>
      <c r="Z64" s="141"/>
      <c r="AA64" s="141"/>
      <c r="AB64" s="159"/>
      <c r="AC64" s="6"/>
      <c r="AD64" s="14"/>
      <c r="AE64" s="131" t="s">
        <v>49</v>
      </c>
    </row>
    <row r="65" spans="1:31">
      <c r="A65" s="32" t="s">
        <v>64</v>
      </c>
      <c r="B65" s="30" t="s">
        <v>3</v>
      </c>
      <c r="C65" s="87"/>
      <c r="D65" s="31">
        <f>D$46*D64</f>
        <v>5.65</v>
      </c>
      <c r="E65" s="141">
        <f>E46*E64</f>
        <v>5.65</v>
      </c>
      <c r="F65" s="91">
        <f>F46*F64</f>
        <v>5.65</v>
      </c>
      <c r="G65" s="31">
        <f>G$48*G64</f>
        <v>0.23977199732606932</v>
      </c>
      <c r="H65" s="141">
        <f>H48*H64</f>
        <v>0.23977199732606932</v>
      </c>
      <c r="I65" s="91">
        <f>I48*I64</f>
        <v>1.780528293083029E-2</v>
      </c>
      <c r="J65" s="31"/>
      <c r="K65" s="141"/>
      <c r="L65" s="91"/>
      <c r="M65" s="165">
        <f>M50*M64</f>
        <v>0</v>
      </c>
      <c r="N65" s="141">
        <f>N50*N64</f>
        <v>0</v>
      </c>
      <c r="O65" s="91">
        <f>O50*O64</f>
        <v>0</v>
      </c>
      <c r="P65" s="31"/>
      <c r="Q65" s="141"/>
      <c r="R65" s="91"/>
      <c r="S65" s="141"/>
      <c r="T65" s="141"/>
      <c r="U65" s="91"/>
      <c r="V65" s="141"/>
      <c r="W65" s="141"/>
      <c r="X65" s="91"/>
      <c r="Y65" s="148">
        <f>SQRT(SUMSQ(D65,G65,M65))</f>
        <v>5.6550853760753901</v>
      </c>
      <c r="Z65" s="148">
        <f>SQRT(SUMSQ(E65,H65,N65))</f>
        <v>5.6550853760753901</v>
      </c>
      <c r="AA65" s="134">
        <f>SQRT(SUMSQ(F65,I65,O65))</f>
        <v>5.6500280555144373</v>
      </c>
      <c r="AB65" s="159"/>
      <c r="AC65" s="6"/>
      <c r="AD65" s="14"/>
      <c r="AE65" s="49" t="s">
        <v>40</v>
      </c>
    </row>
    <row r="66" spans="1:31">
      <c r="A66" s="25"/>
      <c r="B66" s="17"/>
      <c r="C66" s="75"/>
      <c r="D66" s="15"/>
      <c r="E66" s="16"/>
      <c r="F66" s="84"/>
      <c r="G66" s="6"/>
      <c r="H66" s="6"/>
      <c r="I66" s="6"/>
      <c r="J66" s="15"/>
      <c r="K66" s="16"/>
      <c r="L66" s="84"/>
      <c r="M66" s="15"/>
      <c r="N66" s="16"/>
      <c r="O66" s="84"/>
      <c r="P66" s="6"/>
      <c r="Q66" s="6"/>
      <c r="R66" s="84"/>
      <c r="S66" s="6"/>
      <c r="T66" s="6"/>
      <c r="U66" s="84"/>
      <c r="V66" s="6"/>
      <c r="W66" s="6"/>
      <c r="X66" s="84"/>
      <c r="Y66" s="16"/>
      <c r="Z66" s="16"/>
      <c r="AA66" s="84"/>
      <c r="AB66" s="159"/>
      <c r="AC66" s="6"/>
      <c r="AD66" s="14"/>
      <c r="AE66" s="14"/>
    </row>
    <row r="67" spans="1:31" ht="12.75" customHeight="1">
      <c r="A67" s="55"/>
      <c r="B67" s="23"/>
      <c r="C67" s="78"/>
      <c r="D67" s="64"/>
      <c r="E67" s="23"/>
      <c r="F67" s="79"/>
      <c r="G67" s="23"/>
      <c r="H67" s="23"/>
      <c r="I67" s="23"/>
      <c r="J67" s="64"/>
      <c r="K67" s="23"/>
      <c r="L67" s="79"/>
      <c r="M67" s="64"/>
      <c r="N67" s="23"/>
      <c r="O67" s="79"/>
      <c r="P67" s="23"/>
      <c r="Q67" s="23"/>
      <c r="R67" s="79"/>
      <c r="S67" s="23"/>
      <c r="T67" s="23"/>
      <c r="U67" s="79"/>
      <c r="V67" s="23"/>
      <c r="W67" s="23"/>
      <c r="X67" s="79"/>
      <c r="Y67" s="36"/>
      <c r="Z67" s="36"/>
      <c r="AA67" s="90"/>
      <c r="AB67" s="120"/>
      <c r="AC67" s="36"/>
      <c r="AD67" s="90"/>
      <c r="AE67" s="49"/>
    </row>
    <row r="68" spans="1:31">
      <c r="A68" s="29" t="s">
        <v>80</v>
      </c>
      <c r="B68" s="30" t="s">
        <v>4</v>
      </c>
      <c r="C68" s="87"/>
      <c r="D68" s="31">
        <f>D33/(D33+D32)</f>
        <v>0.66679192716272773</v>
      </c>
      <c r="E68" s="141">
        <f t="shared" ref="E68:F68" si="11">E33/(E33+E32)</f>
        <v>0.66679192716272773</v>
      </c>
      <c r="F68" s="91">
        <f t="shared" si="11"/>
        <v>0.66679192716272773</v>
      </c>
      <c r="G68" s="141"/>
      <c r="H68" s="141"/>
      <c r="I68" s="141"/>
      <c r="J68" s="31">
        <v>1</v>
      </c>
      <c r="K68" s="141">
        <v>1</v>
      </c>
      <c r="L68" s="91">
        <v>1</v>
      </c>
      <c r="M68" s="31">
        <v>1</v>
      </c>
      <c r="N68" s="141">
        <v>1</v>
      </c>
      <c r="O68" s="91">
        <v>1</v>
      </c>
      <c r="P68" s="141"/>
      <c r="Q68" s="141"/>
      <c r="R68" s="91"/>
      <c r="S68" s="141"/>
      <c r="T68" s="141"/>
      <c r="U68" s="91"/>
      <c r="V68" s="141"/>
      <c r="W68" s="141"/>
      <c r="X68" s="91"/>
      <c r="Y68" s="144"/>
      <c r="Z68" s="144"/>
      <c r="AA68" s="126"/>
      <c r="AB68" s="39"/>
      <c r="AC68" s="22"/>
      <c r="AD68" s="117"/>
      <c r="AE68" s="131" t="s">
        <v>49</v>
      </c>
    </row>
    <row r="69" spans="1:31">
      <c r="A69" s="32" t="s">
        <v>81</v>
      </c>
      <c r="B69" s="30" t="s">
        <v>3</v>
      </c>
      <c r="C69" s="87"/>
      <c r="D69" s="31">
        <f>D46*D68</f>
        <v>3.767374388469412</v>
      </c>
      <c r="E69" s="141">
        <f t="shared" ref="E69:F69" si="12">E46*E68</f>
        <v>3.767374388469412</v>
      </c>
      <c r="F69" s="91">
        <f t="shared" si="12"/>
        <v>3.767374388469412</v>
      </c>
      <c r="G69" s="141"/>
      <c r="H69" s="141"/>
      <c r="I69" s="141"/>
      <c r="J69" s="31">
        <f>J48*J68</f>
        <v>0.3</v>
      </c>
      <c r="K69" s="141">
        <f t="shared" ref="K69:L69" si="13">K48*K68</f>
        <v>0.3</v>
      </c>
      <c r="L69" s="141">
        <f t="shared" si="13"/>
        <v>0.3</v>
      </c>
      <c r="M69" s="31">
        <f>M50*M68</f>
        <v>0.7</v>
      </c>
      <c r="N69" s="141">
        <f>N50*N68</f>
        <v>0.7</v>
      </c>
      <c r="O69" s="91">
        <f>O50*O68</f>
        <v>0.7</v>
      </c>
      <c r="P69" s="141"/>
      <c r="Q69" s="141"/>
      <c r="R69" s="91"/>
      <c r="S69" s="141"/>
      <c r="T69" s="141"/>
      <c r="U69" s="91"/>
      <c r="V69" s="141"/>
      <c r="W69" s="141"/>
      <c r="X69" s="91"/>
      <c r="Y69" s="148">
        <f>SQRT(SUMSQ(D69,J69,M69))</f>
        <v>3.8435803338677959</v>
      </c>
      <c r="Z69" s="148">
        <f>SQRT(SUMSQ(E69,K69,N69))</f>
        <v>3.8435803338677959</v>
      </c>
      <c r="AA69" s="134">
        <f>SQRT(SUMSQ(F69,L69,O69))</f>
        <v>3.8435803338677959</v>
      </c>
      <c r="AB69" s="124"/>
      <c r="AC69" s="28"/>
      <c r="AD69" s="90"/>
      <c r="AE69" s="49" t="s">
        <v>38</v>
      </c>
    </row>
    <row r="70" spans="1:31">
      <c r="A70" s="33"/>
      <c r="B70" s="23"/>
      <c r="C70" s="78"/>
      <c r="D70" s="34"/>
      <c r="E70" s="35"/>
      <c r="F70" s="117"/>
      <c r="G70" s="35"/>
      <c r="H70" s="35"/>
      <c r="I70" s="35"/>
      <c r="J70" s="34"/>
      <c r="K70" s="35"/>
      <c r="L70" s="117"/>
      <c r="M70" s="34"/>
      <c r="N70" s="35"/>
      <c r="O70" s="117"/>
      <c r="P70" s="35"/>
      <c r="Q70" s="35"/>
      <c r="R70" s="117"/>
      <c r="S70" s="35"/>
      <c r="T70" s="35"/>
      <c r="U70" s="117"/>
      <c r="V70" s="35"/>
      <c r="W70" s="35"/>
      <c r="X70" s="117"/>
      <c r="Y70" s="28"/>
      <c r="Z70" s="28"/>
      <c r="AA70" s="125"/>
      <c r="AB70" s="124"/>
      <c r="AC70" s="28"/>
      <c r="AD70" s="90"/>
      <c r="AE70" s="49"/>
    </row>
    <row r="71" spans="1:31">
      <c r="A71" s="33"/>
      <c r="B71" s="23"/>
      <c r="C71" s="78"/>
      <c r="D71" s="34"/>
      <c r="E71" s="35"/>
      <c r="F71" s="117"/>
      <c r="G71" s="35"/>
      <c r="H71" s="35"/>
      <c r="I71" s="35"/>
      <c r="J71" s="34"/>
      <c r="K71" s="35"/>
      <c r="L71" s="117"/>
      <c r="M71" s="34"/>
      <c r="N71" s="35"/>
      <c r="O71" s="117"/>
      <c r="P71" s="35"/>
      <c r="Q71" s="35"/>
      <c r="R71" s="117"/>
      <c r="S71" s="35"/>
      <c r="T71" s="35"/>
      <c r="U71" s="117"/>
      <c r="V71" s="35"/>
      <c r="W71" s="35"/>
      <c r="X71" s="117"/>
      <c r="Y71" s="28"/>
      <c r="Z71" s="28"/>
      <c r="AA71" s="125"/>
      <c r="AB71" s="124"/>
      <c r="AC71" s="28"/>
      <c r="AD71" s="90"/>
      <c r="AE71" s="49"/>
    </row>
    <row r="72" spans="1:31">
      <c r="A72" s="29" t="s">
        <v>82</v>
      </c>
      <c r="B72" s="30" t="s">
        <v>4</v>
      </c>
      <c r="C72" s="87"/>
      <c r="D72" s="31">
        <v>1</v>
      </c>
      <c r="E72" s="141">
        <v>1</v>
      </c>
      <c r="F72" s="91">
        <v>1</v>
      </c>
      <c r="G72" s="141"/>
      <c r="H72" s="141"/>
      <c r="I72" s="141"/>
      <c r="J72" s="31">
        <v>1</v>
      </c>
      <c r="K72" s="141">
        <v>1</v>
      </c>
      <c r="L72" s="91">
        <v>1</v>
      </c>
      <c r="M72" s="31">
        <v>1</v>
      </c>
      <c r="N72" s="141">
        <v>1</v>
      </c>
      <c r="O72" s="91">
        <v>1</v>
      </c>
      <c r="P72" s="141"/>
      <c r="Q72" s="141"/>
      <c r="R72" s="91"/>
      <c r="S72" s="141"/>
      <c r="T72" s="141"/>
      <c r="U72" s="91"/>
      <c r="V72" s="141"/>
      <c r="W72" s="141"/>
      <c r="X72" s="91"/>
      <c r="Y72" s="144"/>
      <c r="Z72" s="144"/>
      <c r="AA72" s="126"/>
      <c r="AB72" s="39"/>
      <c r="AC72" s="22"/>
      <c r="AD72" s="117"/>
      <c r="AE72" s="49" t="s">
        <v>25</v>
      </c>
    </row>
    <row r="73" spans="1:31">
      <c r="A73" s="32" t="s">
        <v>83</v>
      </c>
      <c r="B73" s="30" t="s">
        <v>3</v>
      </c>
      <c r="C73" s="87"/>
      <c r="D73" s="31">
        <f>D46*D72</f>
        <v>5.65</v>
      </c>
      <c r="E73" s="141">
        <f t="shared" ref="E73:F73" si="14">E46*E72</f>
        <v>5.65</v>
      </c>
      <c r="F73" s="91">
        <f t="shared" si="14"/>
        <v>5.65</v>
      </c>
      <c r="G73" s="141"/>
      <c r="H73" s="141"/>
      <c r="I73" s="141"/>
      <c r="J73" s="31">
        <f>J48*J72</f>
        <v>0.3</v>
      </c>
      <c r="K73" s="141">
        <f t="shared" ref="K73:L73" si="15">K48*K72</f>
        <v>0.3</v>
      </c>
      <c r="L73" s="141">
        <f t="shared" si="15"/>
        <v>0.3</v>
      </c>
      <c r="M73" s="165">
        <f>M50*M72</f>
        <v>0.7</v>
      </c>
      <c r="N73" s="141">
        <f>N50*N72</f>
        <v>0.7</v>
      </c>
      <c r="O73" s="91">
        <f>O50*O72</f>
        <v>0.7</v>
      </c>
      <c r="P73" s="141"/>
      <c r="Q73" s="141"/>
      <c r="R73" s="91"/>
      <c r="S73" s="141"/>
      <c r="T73" s="141"/>
      <c r="U73" s="91"/>
      <c r="V73" s="141"/>
      <c r="W73" s="141"/>
      <c r="X73" s="91"/>
      <c r="Y73" s="148">
        <f>SQRT(SUMSQ(D73,J73,M73))</f>
        <v>5.7010963857840542</v>
      </c>
      <c r="Z73" s="148">
        <f>SQRT(SUMSQ(E73,K73,N73))</f>
        <v>5.7010963857840542</v>
      </c>
      <c r="AA73" s="134">
        <f>SQRT(SUMSQ(F73,L73,O73))</f>
        <v>5.7010963857840542</v>
      </c>
      <c r="AB73" s="124"/>
      <c r="AC73" s="28"/>
      <c r="AD73" s="90"/>
      <c r="AE73" s="49" t="s">
        <v>39</v>
      </c>
    </row>
    <row r="74" spans="1:31">
      <c r="A74" s="33"/>
      <c r="B74" s="23"/>
      <c r="C74" s="78"/>
      <c r="D74" s="34"/>
      <c r="E74" s="35"/>
      <c r="F74" s="117"/>
      <c r="G74" s="35"/>
      <c r="H74" s="35"/>
      <c r="I74" s="35"/>
      <c r="J74" s="34"/>
      <c r="K74" s="35"/>
      <c r="L74" s="117"/>
      <c r="M74" s="34"/>
      <c r="N74" s="35"/>
      <c r="O74" s="117"/>
      <c r="P74" s="35"/>
      <c r="Q74" s="35"/>
      <c r="R74" s="117"/>
      <c r="S74" s="35"/>
      <c r="T74" s="35"/>
      <c r="U74" s="117"/>
      <c r="V74" s="35"/>
      <c r="W74" s="35"/>
      <c r="X74" s="117"/>
      <c r="Y74" s="28"/>
      <c r="Z74" s="28"/>
      <c r="AA74" s="125"/>
      <c r="AB74" s="124"/>
      <c r="AC74" s="28"/>
      <c r="AD74" s="90"/>
      <c r="AE74" s="49"/>
    </row>
    <row r="75" spans="1:31">
      <c r="A75" s="33"/>
      <c r="B75" s="23"/>
      <c r="C75" s="78"/>
      <c r="D75" s="34"/>
      <c r="E75" s="35"/>
      <c r="F75" s="117"/>
      <c r="G75" s="35"/>
      <c r="H75" s="35"/>
      <c r="I75" s="35"/>
      <c r="J75" s="34"/>
      <c r="K75" s="35"/>
      <c r="L75" s="117"/>
      <c r="M75" s="34"/>
      <c r="N75" s="35"/>
      <c r="O75" s="117"/>
      <c r="P75" s="35"/>
      <c r="Q75" s="35"/>
      <c r="R75" s="117"/>
      <c r="S75" s="35"/>
      <c r="T75" s="35"/>
      <c r="U75" s="117"/>
      <c r="V75" s="35"/>
      <c r="W75" s="35"/>
      <c r="X75" s="35"/>
      <c r="Y75" s="124"/>
      <c r="Z75" s="28"/>
      <c r="AA75" s="125"/>
      <c r="AB75" s="124"/>
      <c r="AC75" s="28"/>
      <c r="AD75" s="90"/>
      <c r="AE75" s="49"/>
    </row>
    <row r="76" spans="1:31">
      <c r="A76" s="29" t="s">
        <v>153</v>
      </c>
      <c r="B76" s="30" t="s">
        <v>4</v>
      </c>
      <c r="C76" s="87"/>
      <c r="D76" s="31">
        <v>1</v>
      </c>
      <c r="E76" s="141">
        <v>1</v>
      </c>
      <c r="F76" s="91">
        <v>1</v>
      </c>
      <c r="G76" s="141"/>
      <c r="H76" s="141"/>
      <c r="I76" s="141"/>
      <c r="J76" s="31">
        <v>1</v>
      </c>
      <c r="K76" s="141">
        <v>1</v>
      </c>
      <c r="L76" s="91">
        <v>1</v>
      </c>
      <c r="M76" s="31">
        <v>1</v>
      </c>
      <c r="N76" s="141">
        <v>1</v>
      </c>
      <c r="O76" s="91">
        <v>1</v>
      </c>
      <c r="P76" s="141">
        <v>1</v>
      </c>
      <c r="Q76" s="141">
        <v>1</v>
      </c>
      <c r="R76" s="91">
        <v>1</v>
      </c>
      <c r="S76" s="141">
        <v>0</v>
      </c>
      <c r="T76" s="141">
        <v>0</v>
      </c>
      <c r="U76" s="91">
        <v>0</v>
      </c>
      <c r="V76" s="141">
        <v>1</v>
      </c>
      <c r="W76" s="141">
        <v>1</v>
      </c>
      <c r="X76" s="141">
        <v>1</v>
      </c>
      <c r="Y76" s="41"/>
      <c r="Z76" s="144"/>
      <c r="AA76" s="126"/>
      <c r="AB76" s="39"/>
      <c r="AC76" s="22"/>
      <c r="AD76" s="117"/>
      <c r="AE76" s="49" t="s">
        <v>25</v>
      </c>
    </row>
    <row r="77" spans="1:31">
      <c r="A77" s="32" t="s">
        <v>154</v>
      </c>
      <c r="B77" s="30" t="s">
        <v>3</v>
      </c>
      <c r="C77" s="87"/>
      <c r="D77" s="31">
        <f>D46*D76</f>
        <v>5.65</v>
      </c>
      <c r="E77" s="141">
        <f t="shared" ref="E77:F77" si="16">E46*E76</f>
        <v>5.65</v>
      </c>
      <c r="F77" s="141">
        <f t="shared" si="16"/>
        <v>5.65</v>
      </c>
      <c r="G77" s="141"/>
      <c r="H77" s="141"/>
      <c r="I77" s="141"/>
      <c r="J77" s="31">
        <f>J48*J76</f>
        <v>0.3</v>
      </c>
      <c r="K77" s="141">
        <f t="shared" ref="K77:L77" si="17">K48*K76</f>
        <v>0.3</v>
      </c>
      <c r="L77" s="141">
        <f t="shared" si="17"/>
        <v>0.3</v>
      </c>
      <c r="M77" s="165">
        <f>M50*M76</f>
        <v>0.7</v>
      </c>
      <c r="N77" s="141">
        <f>N50*N76</f>
        <v>0.7</v>
      </c>
      <c r="O77" s="91">
        <f>O50*O76</f>
        <v>0.7</v>
      </c>
      <c r="P77" s="165">
        <f>P51*P76</f>
        <v>8.5</v>
      </c>
      <c r="Q77" s="141">
        <f>Q51*Q76</f>
        <v>8.5</v>
      </c>
      <c r="R77" s="91">
        <f>R51*R76</f>
        <v>8.5</v>
      </c>
      <c r="S77" s="141">
        <f>S76*S52</f>
        <v>0</v>
      </c>
      <c r="T77" s="141">
        <f t="shared" ref="T77:U77" si="18">T76*T52</f>
        <v>0</v>
      </c>
      <c r="U77" s="91">
        <f t="shared" si="18"/>
        <v>0</v>
      </c>
      <c r="V77" s="141">
        <f>V53*V76</f>
        <v>15</v>
      </c>
      <c r="W77" s="141">
        <f t="shared" ref="W77:X77" si="19">W53*W76</f>
        <v>15</v>
      </c>
      <c r="X77" s="141">
        <f t="shared" si="19"/>
        <v>15</v>
      </c>
      <c r="Y77" s="133">
        <f>SQRT(SUMSQ(D77,J77,M77))+P77+S77+V77</f>
        <v>29.201096385784055</v>
      </c>
      <c r="Z77" s="148">
        <f t="shared" ref="Z77:AA77" si="20">SQRT(SUMSQ(E77,K77,N77))+Q77+T77+W77</f>
        <v>29.201096385784055</v>
      </c>
      <c r="AA77" s="148">
        <f t="shared" si="20"/>
        <v>29.201096385784055</v>
      </c>
      <c r="AB77" s="124"/>
      <c r="AC77" s="28"/>
      <c r="AD77" s="90"/>
      <c r="AE77" s="49" t="s">
        <v>65</v>
      </c>
    </row>
    <row r="78" spans="1:31">
      <c r="A78" s="33"/>
      <c r="B78" s="23"/>
      <c r="C78" s="78"/>
      <c r="D78" s="34"/>
      <c r="E78" s="35"/>
      <c r="F78" s="117"/>
      <c r="G78" s="35"/>
      <c r="H78" s="35"/>
      <c r="I78" s="35"/>
      <c r="J78" s="34"/>
      <c r="K78" s="35"/>
      <c r="L78" s="117"/>
      <c r="M78" s="34"/>
      <c r="N78" s="35"/>
      <c r="O78" s="117"/>
      <c r="P78" s="35"/>
      <c r="Q78" s="35"/>
      <c r="R78" s="117"/>
      <c r="S78" s="35"/>
      <c r="T78" s="35"/>
      <c r="U78" s="117"/>
      <c r="V78" s="35"/>
      <c r="W78" s="35"/>
      <c r="X78" s="35"/>
      <c r="Y78" s="124"/>
      <c r="Z78" s="28"/>
      <c r="AA78" s="125"/>
      <c r="AB78" s="124"/>
      <c r="AC78" s="28"/>
      <c r="AD78" s="90"/>
      <c r="AE78" s="49"/>
    </row>
    <row r="79" spans="1:31">
      <c r="A79" s="33"/>
      <c r="B79" s="23"/>
      <c r="C79" s="78"/>
      <c r="D79" s="34"/>
      <c r="E79" s="35"/>
      <c r="F79" s="117"/>
      <c r="G79" s="35"/>
      <c r="H79" s="35"/>
      <c r="I79" s="35"/>
      <c r="J79" s="34"/>
      <c r="K79" s="35"/>
      <c r="L79" s="117"/>
      <c r="M79" s="34"/>
      <c r="N79" s="35"/>
      <c r="O79" s="117"/>
      <c r="P79" s="35"/>
      <c r="Q79" s="35"/>
      <c r="R79" s="117"/>
      <c r="S79" s="35"/>
      <c r="T79" s="35"/>
      <c r="U79" s="117"/>
      <c r="V79" s="35"/>
      <c r="W79" s="35"/>
      <c r="X79" s="35"/>
      <c r="Y79" s="124"/>
      <c r="Z79" s="28"/>
      <c r="AA79" s="125"/>
      <c r="AB79" s="124"/>
      <c r="AC79" s="28"/>
      <c r="AD79" s="90"/>
      <c r="AE79" s="49"/>
    </row>
    <row r="80" spans="1:31">
      <c r="A80" s="29" t="s">
        <v>62</v>
      </c>
      <c r="B80" s="30" t="s">
        <v>4</v>
      </c>
      <c r="C80" s="87"/>
      <c r="D80" s="31">
        <v>1</v>
      </c>
      <c r="E80" s="141">
        <v>1</v>
      </c>
      <c r="F80" s="91">
        <v>1</v>
      </c>
      <c r="G80" s="141"/>
      <c r="H80" s="141"/>
      <c r="I80" s="141"/>
      <c r="J80" s="31">
        <f>J32/(D32+J32)</f>
        <v>0.51151089121779247</v>
      </c>
      <c r="K80" s="141">
        <f>K32/(E32+K32)</f>
        <v>0.51151089121779247</v>
      </c>
      <c r="L80" s="91">
        <f>L32/(F32+L32)</f>
        <v>0.99054041249908753</v>
      </c>
      <c r="M80" s="31">
        <v>0</v>
      </c>
      <c r="N80" s="141">
        <v>0</v>
      </c>
      <c r="O80" s="91">
        <v>0</v>
      </c>
      <c r="P80" s="141"/>
      <c r="Q80" s="141"/>
      <c r="R80" s="91"/>
      <c r="S80" s="141"/>
      <c r="T80" s="141"/>
      <c r="U80" s="91"/>
      <c r="V80" s="141"/>
      <c r="W80" s="141"/>
      <c r="X80" s="141"/>
      <c r="Y80" s="41"/>
      <c r="Z80" s="144"/>
      <c r="AA80" s="126"/>
      <c r="AB80" s="39"/>
      <c r="AC80" s="22"/>
      <c r="AD80" s="117"/>
      <c r="AE80" s="131" t="s">
        <v>49</v>
      </c>
    </row>
    <row r="81" spans="1:31">
      <c r="A81" s="32" t="s">
        <v>63</v>
      </c>
      <c r="B81" s="30" t="s">
        <v>3</v>
      </c>
      <c r="C81" s="87"/>
      <c r="D81" s="31">
        <f>D$46*D80</f>
        <v>5.65</v>
      </c>
      <c r="E81" s="141">
        <f>E46*E80</f>
        <v>5.65</v>
      </c>
      <c r="F81" s="91">
        <f>F46*F80</f>
        <v>5.65</v>
      </c>
      <c r="G81" s="141"/>
      <c r="H81" s="141"/>
      <c r="I81" s="141"/>
      <c r="J81" s="31">
        <f>J$48*J80</f>
        <v>0.15345326736533774</v>
      </c>
      <c r="K81" s="141">
        <f>K48*K80</f>
        <v>0.15345326736533774</v>
      </c>
      <c r="L81" s="91">
        <f>L48*L80</f>
        <v>0.29716212374972623</v>
      </c>
      <c r="M81" s="165">
        <f>M50*M80</f>
        <v>0</v>
      </c>
      <c r="N81" s="141">
        <f>N50*N80</f>
        <v>0</v>
      </c>
      <c r="O81" s="91">
        <f>O50*O80</f>
        <v>0</v>
      </c>
      <c r="P81" s="141"/>
      <c r="Q81" s="141"/>
      <c r="R81" s="91"/>
      <c r="S81" s="141"/>
      <c r="T81" s="141"/>
      <c r="U81" s="91"/>
      <c r="V81" s="141"/>
      <c r="W81" s="141"/>
      <c r="X81" s="141"/>
      <c r="Y81" s="133">
        <f>SQRT(SUMSQ(D81,J81,M81))</f>
        <v>5.6520835012643875</v>
      </c>
      <c r="Z81" s="148">
        <f>SQRT(SUMSQ(E81,K81,N81))</f>
        <v>5.6520835012643875</v>
      </c>
      <c r="AA81" s="134">
        <f>SQRT(SUMSQ(F81,L81,O81))</f>
        <v>5.6578092339519062</v>
      </c>
      <c r="AB81" s="124"/>
      <c r="AC81" s="28"/>
      <c r="AD81" s="90"/>
      <c r="AE81" s="49" t="s">
        <v>40</v>
      </c>
    </row>
    <row r="82" spans="1:31" ht="14" thickBot="1">
      <c r="A82" s="71"/>
      <c r="B82" s="65"/>
      <c r="C82" s="88"/>
      <c r="D82" s="59"/>
      <c r="E82" s="142"/>
      <c r="F82" s="118"/>
      <c r="G82" s="142"/>
      <c r="H82" s="142"/>
      <c r="I82" s="142"/>
      <c r="J82" s="59"/>
      <c r="K82" s="142"/>
      <c r="L82" s="118"/>
      <c r="M82" s="59"/>
      <c r="N82" s="142"/>
      <c r="O82" s="118"/>
      <c r="P82" s="142"/>
      <c r="Q82" s="142"/>
      <c r="R82" s="118"/>
      <c r="S82" s="142"/>
      <c r="T82" s="142"/>
      <c r="U82" s="118"/>
      <c r="V82" s="142"/>
      <c r="W82" s="142"/>
      <c r="X82" s="142"/>
      <c r="Y82" s="121"/>
      <c r="Z82" s="149"/>
      <c r="AA82" s="92"/>
      <c r="AB82" s="121"/>
      <c r="AC82" s="149"/>
      <c r="AD82" s="92"/>
      <c r="AE82" s="60"/>
    </row>
    <row r="83" spans="1:31"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6"/>
      <c r="AB83" s="36"/>
      <c r="AC83" s="36"/>
      <c r="AD83" s="36"/>
      <c r="AE83" s="36"/>
    </row>
    <row r="84" spans="1:31" ht="14" thickBot="1">
      <c r="A84" s="37"/>
    </row>
    <row r="85" spans="1:31">
      <c r="A85" s="8" t="s">
        <v>22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38"/>
      <c r="Z85" s="38"/>
      <c r="AA85" s="38"/>
      <c r="AB85" s="38"/>
      <c r="AC85" s="38"/>
      <c r="AD85" s="38"/>
      <c r="AE85" s="12" t="s">
        <v>0</v>
      </c>
    </row>
    <row r="86" spans="1:31">
      <c r="A86" s="76" t="s">
        <v>167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23"/>
      <c r="Z86" s="23"/>
      <c r="AA86" s="23"/>
      <c r="AB86" s="23"/>
      <c r="AC86" s="23"/>
      <c r="AD86" s="23"/>
      <c r="AE86" s="85"/>
    </row>
    <row r="87" spans="1:31">
      <c r="A87" s="76" t="s">
        <v>162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23"/>
      <c r="Z87" s="23"/>
      <c r="AA87" s="23"/>
      <c r="AB87" s="23"/>
      <c r="AC87" s="23"/>
      <c r="AD87" s="23"/>
      <c r="AE87" s="85"/>
    </row>
    <row r="88" spans="1:31" ht="14" thickBot="1">
      <c r="A88" s="76" t="s">
        <v>163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23"/>
      <c r="Z88" s="23"/>
      <c r="AA88" s="23"/>
      <c r="AB88" s="23"/>
      <c r="AC88" s="23"/>
      <c r="AD88" s="23"/>
      <c r="AE88" s="58"/>
    </row>
    <row r="89" spans="1:3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38"/>
      <c r="Z89" s="38"/>
      <c r="AA89" s="38"/>
      <c r="AB89" s="38"/>
      <c r="AC89" s="38"/>
      <c r="AD89" s="38"/>
      <c r="AE89" s="48"/>
    </row>
    <row r="90" spans="1:31" ht="14" thickBot="1">
      <c r="A90" s="17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23"/>
      <c r="Z90" s="23"/>
      <c r="AA90" s="23"/>
      <c r="AB90" s="23"/>
      <c r="AC90" s="23"/>
      <c r="AD90" s="23"/>
      <c r="AE90" s="172"/>
    </row>
    <row r="91" spans="1:31" ht="14" thickBot="1">
      <c r="A91" s="8" t="s">
        <v>23</v>
      </c>
      <c r="B91" s="9"/>
      <c r="C91" s="236" t="s">
        <v>56</v>
      </c>
      <c r="D91" s="237"/>
      <c r="E91" s="237"/>
      <c r="F91" s="237"/>
      <c r="G91" s="237"/>
      <c r="H91" s="237"/>
      <c r="I91" s="237"/>
      <c r="J91" s="237"/>
      <c r="K91" s="237"/>
      <c r="L91" s="238"/>
      <c r="M91" s="115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74"/>
      <c r="Z91" s="174"/>
      <c r="AA91" s="174"/>
      <c r="AB91" s="174"/>
      <c r="AC91" s="174"/>
      <c r="AD91" s="174"/>
      <c r="AE91" s="12" t="s">
        <v>0</v>
      </c>
    </row>
    <row r="92" spans="1:31">
      <c r="A92" s="25"/>
      <c r="B92" s="14"/>
      <c r="C92" s="104" t="s">
        <v>31</v>
      </c>
      <c r="D92" s="239" t="s">
        <v>28</v>
      </c>
      <c r="E92" s="240"/>
      <c r="F92" s="241"/>
      <c r="G92" s="233" t="s">
        <v>73</v>
      </c>
      <c r="H92" s="234"/>
      <c r="I92" s="235"/>
      <c r="J92" s="233" t="s">
        <v>79</v>
      </c>
      <c r="K92" s="234"/>
      <c r="L92" s="23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AE92" s="85"/>
    </row>
    <row r="93" spans="1:31">
      <c r="A93" s="25"/>
      <c r="B93" s="14"/>
      <c r="C93" s="14"/>
      <c r="D93" s="15" t="s">
        <v>92</v>
      </c>
      <c r="E93" s="16" t="s">
        <v>43</v>
      </c>
      <c r="F93" s="84" t="s">
        <v>93</v>
      </c>
      <c r="G93" s="15" t="s">
        <v>42</v>
      </c>
      <c r="H93" s="16" t="s">
        <v>43</v>
      </c>
      <c r="I93" s="84" t="s">
        <v>156</v>
      </c>
      <c r="J93" s="15" t="s">
        <v>42</v>
      </c>
      <c r="K93" s="16" t="s">
        <v>43</v>
      </c>
      <c r="L93" s="84" t="s">
        <v>156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AE93" s="85"/>
    </row>
    <row r="94" spans="1:31">
      <c r="A94" s="13"/>
      <c r="B94" s="14"/>
      <c r="C94" s="14"/>
      <c r="D94" s="15"/>
      <c r="E94" s="16"/>
      <c r="F94" s="14"/>
      <c r="G94" s="16"/>
      <c r="H94" s="16"/>
      <c r="I94" s="16"/>
      <c r="J94" s="15"/>
      <c r="K94" s="16"/>
      <c r="L94" s="14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AE94" s="45"/>
    </row>
    <row r="95" spans="1:31">
      <c r="A95" s="18" t="s">
        <v>35</v>
      </c>
      <c r="B95" s="19" t="s">
        <v>155</v>
      </c>
      <c r="C95" s="19"/>
      <c r="D95" s="122">
        <f>D10</f>
        <v>-104.7</v>
      </c>
      <c r="E95" s="143">
        <f t="shared" ref="E95:F95" si="21">E10</f>
        <v>-104.7</v>
      </c>
      <c r="F95" s="123">
        <f t="shared" si="21"/>
        <v>-104.7</v>
      </c>
      <c r="G95" s="143"/>
      <c r="H95" s="143"/>
      <c r="I95" s="143"/>
      <c r="J95" s="122"/>
      <c r="K95" s="143"/>
      <c r="L95" s="123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AE95" s="47"/>
    </row>
    <row r="96" spans="1:31">
      <c r="A96" s="18" t="s">
        <v>2</v>
      </c>
      <c r="B96" s="19" t="s">
        <v>3</v>
      </c>
      <c r="C96" s="19"/>
      <c r="D96" s="68"/>
      <c r="E96" s="17"/>
      <c r="F96" s="19"/>
      <c r="G96" s="109">
        <f t="shared" ref="G96:L96" si="22">G11</f>
        <v>6</v>
      </c>
      <c r="H96" s="22">
        <f t="shared" si="22"/>
        <v>6</v>
      </c>
      <c r="I96" s="95">
        <f t="shared" si="22"/>
        <v>-12</v>
      </c>
      <c r="J96" s="109">
        <f t="shared" si="22"/>
        <v>0.2</v>
      </c>
      <c r="K96" s="22">
        <f t="shared" si="22"/>
        <v>0.2</v>
      </c>
      <c r="L96" s="95">
        <f t="shared" si="22"/>
        <v>20.2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AE96" s="47"/>
    </row>
    <row r="97" spans="1:31">
      <c r="A97" s="18" t="s">
        <v>54</v>
      </c>
      <c r="B97" s="19" t="s">
        <v>51</v>
      </c>
      <c r="C97" s="214">
        <f>C25</f>
        <v>-95</v>
      </c>
      <c r="D97" s="68"/>
      <c r="E97" s="17"/>
      <c r="F97" s="19"/>
      <c r="G97" s="17"/>
      <c r="H97" s="17"/>
      <c r="I97" s="17"/>
      <c r="J97" s="109"/>
      <c r="K97" s="22"/>
      <c r="L97" s="95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AE97" s="47"/>
    </row>
    <row r="98" spans="1:31">
      <c r="A98" s="18"/>
      <c r="B98" s="19"/>
      <c r="C98" s="19"/>
      <c r="D98" s="68"/>
      <c r="E98" s="17"/>
      <c r="F98" s="19"/>
      <c r="G98" s="17"/>
      <c r="H98" s="17"/>
      <c r="I98" s="17"/>
      <c r="J98" s="109"/>
      <c r="K98" s="22"/>
      <c r="L98" s="95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AE98" s="45"/>
    </row>
    <row r="99" spans="1:31">
      <c r="A99" s="18" t="s">
        <v>9</v>
      </c>
      <c r="B99" s="19" t="s">
        <v>3</v>
      </c>
      <c r="C99" s="96">
        <v>-14</v>
      </c>
      <c r="D99" s="106">
        <v>0</v>
      </c>
      <c r="E99" s="140">
        <v>0</v>
      </c>
      <c r="F99" s="107">
        <v>0</v>
      </c>
      <c r="G99" s="106">
        <v>8.6999999999999993</v>
      </c>
      <c r="H99" s="160">
        <v>8.6999999999999993</v>
      </c>
      <c r="I99" s="161">
        <v>0</v>
      </c>
      <c r="J99" s="106">
        <v>0</v>
      </c>
      <c r="K99" s="160">
        <v>0</v>
      </c>
      <c r="L99" s="161">
        <v>-0.2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AE99" s="20" t="s">
        <v>7</v>
      </c>
    </row>
    <row r="100" spans="1:31">
      <c r="A100" s="18" t="s">
        <v>8</v>
      </c>
      <c r="B100" s="19" t="s">
        <v>3</v>
      </c>
      <c r="C100" s="77">
        <f>C97+C99</f>
        <v>-109</v>
      </c>
      <c r="D100" s="124">
        <f>D95+D99</f>
        <v>-104.7</v>
      </c>
      <c r="E100" s="28">
        <f>E95+E99</f>
        <v>-104.7</v>
      </c>
      <c r="F100" s="125">
        <f>F95+F99</f>
        <v>-104.7</v>
      </c>
      <c r="G100" s="124">
        <f t="shared" ref="G100:L100" si="23">G96+G99</f>
        <v>14.7</v>
      </c>
      <c r="H100" s="28">
        <f t="shared" si="23"/>
        <v>14.7</v>
      </c>
      <c r="I100" s="125">
        <f t="shared" si="23"/>
        <v>-12</v>
      </c>
      <c r="J100" s="124">
        <f t="shared" si="23"/>
        <v>0.2</v>
      </c>
      <c r="K100" s="28">
        <f t="shared" si="23"/>
        <v>0.2</v>
      </c>
      <c r="L100" s="125">
        <f t="shared" si="23"/>
        <v>20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E100" s="20" t="s">
        <v>11</v>
      </c>
    </row>
    <row r="101" spans="1:31">
      <c r="A101" s="18"/>
      <c r="B101" s="19"/>
      <c r="C101" s="19"/>
      <c r="D101" s="68"/>
      <c r="E101" s="17"/>
      <c r="F101" s="19"/>
      <c r="G101" s="17"/>
      <c r="H101" s="17"/>
      <c r="I101" s="17"/>
      <c r="J101" s="68"/>
      <c r="K101" s="23"/>
      <c r="L101" s="7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AE101" s="45"/>
    </row>
    <row r="102" spans="1:31">
      <c r="A102" s="40" t="s">
        <v>6</v>
      </c>
      <c r="B102" s="19"/>
      <c r="C102" s="19"/>
      <c r="D102" s="68"/>
      <c r="E102" s="17"/>
      <c r="F102" s="19"/>
      <c r="G102" s="17"/>
      <c r="H102" s="17"/>
      <c r="I102" s="17"/>
      <c r="J102" s="68"/>
      <c r="K102" s="23"/>
      <c r="L102" s="7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AE102" s="45"/>
    </row>
    <row r="103" spans="1:31" ht="15">
      <c r="A103" s="18" t="s">
        <v>24</v>
      </c>
      <c r="B103" s="19" t="s">
        <v>158</v>
      </c>
      <c r="C103" s="19"/>
      <c r="D103" s="112">
        <f>(10^12)*(10^-3)*($C5/120)*10^(D100/10)</f>
        <v>3.3884415613920159E-2</v>
      </c>
      <c r="E103" s="26">
        <f>(10^12)*(10^-3)*($C5/120)*10^(E100/10)</f>
        <v>3.3884415613920159E-2</v>
      </c>
      <c r="F103" s="26">
        <f>(10^12)*(10^-3)*($C5/120)*10^(F100/10)</f>
        <v>3.3884415613920159E-2</v>
      </c>
      <c r="G103" s="112">
        <f>(10^12)*(10^-3)*($C5/120)*10^((D100+G100)/10)</f>
        <v>1</v>
      </c>
      <c r="H103" s="26">
        <f>(10^12)*(10^-3)*($C5/120)*10^((E100+H100)/10)</f>
        <v>1</v>
      </c>
      <c r="I103" s="26">
        <f>(10^12)*(10^-3)*($C5/120)*10^((F100+I100)/10)</f>
        <v>2.1379620895022274E-3</v>
      </c>
      <c r="J103" s="112">
        <f>(10^12)*(10^-3)*($C5/120)*10^((D100+J100)/10)</f>
        <v>3.5481338923357558E-2</v>
      </c>
      <c r="K103" s="26">
        <f>(10^12)*(10^-3)*($C5/120)*10^((E100+K100)/10)</f>
        <v>3.5481338923357558E-2</v>
      </c>
      <c r="L103" s="101">
        <f>(10^12)*(10^-3)*($C5/120)*10^((F100+L100)/10)</f>
        <v>3.3884415613920109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AE103" s="45"/>
    </row>
    <row r="104" spans="1:31" ht="15">
      <c r="A104" s="18" t="s">
        <v>130</v>
      </c>
      <c r="B104" s="19" t="s">
        <v>158</v>
      </c>
      <c r="C104" s="19"/>
      <c r="D104" s="112">
        <f>D33</f>
        <v>6.7807044996243931E-2</v>
      </c>
      <c r="E104" s="26">
        <f>E33</f>
        <v>6.7807044996243931E-2</v>
      </c>
      <c r="F104" s="26">
        <f>F33</f>
        <v>6.7807044996243931E-2</v>
      </c>
      <c r="G104" s="112"/>
      <c r="H104" s="26"/>
      <c r="I104" s="26"/>
      <c r="J104" s="112"/>
      <c r="K104" s="26"/>
      <c r="L104" s="101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AE104" s="45"/>
    </row>
    <row r="105" spans="1:31">
      <c r="A105" s="27" t="s">
        <v>45</v>
      </c>
      <c r="B105" s="19" t="s">
        <v>3</v>
      </c>
      <c r="C105" s="19"/>
      <c r="D105" s="122"/>
      <c r="E105" s="143"/>
      <c r="F105" s="123"/>
      <c r="G105" s="122">
        <f>10*LOG10(G103/(D103+D104))</f>
        <v>9.9271551478219848</v>
      </c>
      <c r="H105" s="143">
        <f t="shared" ref="H105:I105" si="24">10*LOG10(H103/(E103+E104))</f>
        <v>9.9271551478219848</v>
      </c>
      <c r="I105" s="143">
        <f t="shared" si="24"/>
        <v>-16.772844852178025</v>
      </c>
      <c r="J105" s="122">
        <f>10*LOG10(J103/(D103+D104))</f>
        <v>-4.5728448521780143</v>
      </c>
      <c r="K105" s="143">
        <f t="shared" ref="K105:L105" si="25">10*LOG10(K103/(E103+E104))</f>
        <v>-4.5728448521780143</v>
      </c>
      <c r="L105" s="123">
        <f t="shared" si="25"/>
        <v>15.227155147821968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E105" s="20"/>
    </row>
    <row r="106" spans="1:31">
      <c r="A106" s="116" t="s">
        <v>48</v>
      </c>
      <c r="B106" s="19" t="s">
        <v>36</v>
      </c>
      <c r="C106" s="19"/>
      <c r="D106" s="122"/>
      <c r="E106" s="143"/>
      <c r="F106" s="123"/>
      <c r="G106" s="122">
        <f>10*LOG10(G103)-90</f>
        <v>-90</v>
      </c>
      <c r="H106" s="143">
        <f t="shared" ref="H106:I106" si="26">10*LOG10(H103)-90</f>
        <v>-90</v>
      </c>
      <c r="I106" s="143">
        <f t="shared" si="26"/>
        <v>-116.70000000000002</v>
      </c>
      <c r="J106" s="122">
        <f>10*LOG10(J103)-90</f>
        <v>-104.5</v>
      </c>
      <c r="K106" s="143">
        <f t="shared" ref="K106:L106" si="27">10*LOG10(K103)-90</f>
        <v>-104.5</v>
      </c>
      <c r="L106" s="123">
        <f t="shared" si="27"/>
        <v>-84.700000000000017</v>
      </c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E106" s="20"/>
    </row>
    <row r="107" spans="1:31">
      <c r="A107" s="153" t="s">
        <v>29</v>
      </c>
      <c r="B107" s="19" t="s">
        <v>37</v>
      </c>
      <c r="C107" s="19"/>
      <c r="D107" s="205"/>
      <c r="E107" s="206"/>
      <c r="F107" s="206"/>
      <c r="G107" s="122">
        <f>10*LOG((D103+G103)*10^-9)+10*LOG(MAX($C9*12*$C7/$C5,$C6))</f>
        <v>-60.868028294271667</v>
      </c>
      <c r="H107" s="143">
        <f>10*LOG((E103+H103)*10^-9)+10*LOG(MAX($C9*12*$C7/$C5,$C6))</f>
        <v>-60.868028294271667</v>
      </c>
      <c r="I107" s="143">
        <f>10*LOG((F103+I103)*10^-9)+10*LOG(MAX($C9*12*$C7/$C5,$C6))</f>
        <v>-75.447024428144047</v>
      </c>
      <c r="J107" s="122">
        <f>10*LOG((D103+J103)*10^-9)+10*LOG(MAX($C9*12*$C7/$C5,$C6))</f>
        <v>-72.601297036638314</v>
      </c>
      <c r="K107" s="143">
        <f>10*LOG((E103+K103)*10^-9)+10*LOG(MAX($C9*12*$C7/$C5,$C6))</f>
        <v>-72.601297036638314</v>
      </c>
      <c r="L107" s="123">
        <f>10*LOG((F103+L103)*10^-9)+10*LOG(MAX($C9*12*$C7/$C5,$C6))</f>
        <v>-55.669534446278661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AE107" s="20"/>
    </row>
    <row r="108" spans="1:31" ht="15">
      <c r="A108" s="164" t="s">
        <v>136</v>
      </c>
      <c r="B108" s="19" t="s">
        <v>137</v>
      </c>
      <c r="C108" s="19"/>
      <c r="D108" s="206"/>
      <c r="E108" s="206"/>
      <c r="F108" s="206"/>
      <c r="G108" s="122"/>
      <c r="H108" s="143"/>
      <c r="I108" s="143"/>
      <c r="J108" s="122">
        <f>J106+IF($G12=0,0,$C37)+$C38</f>
        <v>-99.5</v>
      </c>
      <c r="K108" s="143">
        <f>K106+IF($G12=0,0,$C37)+$C38</f>
        <v>-99.5</v>
      </c>
      <c r="L108" s="123">
        <f>L106+IF($G12=0,0,$C37)+$C38</f>
        <v>-79.700000000000017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AE108" s="20"/>
    </row>
    <row r="109" spans="1:31" ht="14" thickBot="1">
      <c r="A109" s="167" t="s">
        <v>55</v>
      </c>
      <c r="B109" s="81"/>
      <c r="C109" s="166"/>
      <c r="D109" s="207"/>
      <c r="E109" s="207"/>
      <c r="F109" s="207"/>
      <c r="G109" s="208"/>
      <c r="H109" s="207"/>
      <c r="I109" s="209"/>
      <c r="J109" s="210">
        <f>J108-$C100</f>
        <v>9.5</v>
      </c>
      <c r="K109" s="211">
        <f>K108-$C100</f>
        <v>9.5</v>
      </c>
      <c r="L109" s="212">
        <f>L108-$C100</f>
        <v>29.299999999999983</v>
      </c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70"/>
      <c r="Z109" s="70"/>
      <c r="AA109" s="70"/>
      <c r="AB109" s="70"/>
      <c r="AC109" s="70"/>
      <c r="AD109" s="70"/>
      <c r="AE109" s="46"/>
    </row>
    <row r="110" spans="1:31" s="53" customFormat="1">
      <c r="A110" s="54"/>
    </row>
    <row r="111" spans="1:31" s="53" customFormat="1" ht="14" thickBot="1">
      <c r="A111" s="54"/>
    </row>
    <row r="112" spans="1:31" s="53" customFormat="1" ht="14" thickBot="1">
      <c r="A112" s="175" t="s">
        <v>57</v>
      </c>
      <c r="B112" s="176"/>
      <c r="C112" s="236" t="s">
        <v>56</v>
      </c>
      <c r="D112" s="237"/>
      <c r="E112" s="237"/>
      <c r="F112" s="237"/>
      <c r="G112" s="237"/>
      <c r="H112" s="237"/>
      <c r="I112" s="237"/>
      <c r="J112" s="237"/>
      <c r="K112" s="237"/>
      <c r="L112" s="238"/>
      <c r="M112" s="177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236" t="s">
        <v>60</v>
      </c>
      <c r="Z112" s="237"/>
      <c r="AA112" s="238"/>
      <c r="AB112" s="236" t="s">
        <v>59</v>
      </c>
      <c r="AC112" s="237"/>
      <c r="AD112" s="238"/>
      <c r="AE112" s="178" t="s">
        <v>58</v>
      </c>
    </row>
    <row r="113" spans="1:31">
      <c r="A113" s="25"/>
      <c r="B113" s="17"/>
      <c r="C113" s="86"/>
      <c r="D113" s="239" t="s">
        <v>28</v>
      </c>
      <c r="E113" s="240"/>
      <c r="F113" s="241"/>
      <c r="G113" s="233" t="s">
        <v>73</v>
      </c>
      <c r="H113" s="234"/>
      <c r="I113" s="235"/>
      <c r="J113" s="233" t="s">
        <v>79</v>
      </c>
      <c r="K113" s="234"/>
      <c r="L113" s="23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75"/>
      <c r="Z113" s="179"/>
      <c r="AA113" s="181"/>
      <c r="AB113" s="175"/>
      <c r="AC113" s="179"/>
      <c r="AD113" s="180"/>
      <c r="AE113" s="85"/>
    </row>
    <row r="114" spans="1:31">
      <c r="A114" s="25"/>
      <c r="B114" s="17"/>
      <c r="C114" s="75"/>
      <c r="D114" s="15" t="s">
        <v>42</v>
      </c>
      <c r="E114" s="16" t="s">
        <v>43</v>
      </c>
      <c r="F114" s="84" t="s">
        <v>142</v>
      </c>
      <c r="G114" s="15" t="s">
        <v>42</v>
      </c>
      <c r="H114" s="16" t="s">
        <v>43</v>
      </c>
      <c r="I114" s="84" t="s">
        <v>142</v>
      </c>
      <c r="J114" s="15" t="s">
        <v>42</v>
      </c>
      <c r="K114" s="16" t="s">
        <v>43</v>
      </c>
      <c r="L114" s="84" t="s">
        <v>142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" t="s">
        <v>42</v>
      </c>
      <c r="Z114" s="16" t="s">
        <v>43</v>
      </c>
      <c r="AA114" s="84" t="s">
        <v>142</v>
      </c>
      <c r="AB114" s="15" t="s">
        <v>42</v>
      </c>
      <c r="AC114" s="16" t="s">
        <v>43</v>
      </c>
      <c r="AD114" s="84" t="s">
        <v>142</v>
      </c>
      <c r="AE114" s="105"/>
    </row>
    <row r="115" spans="1:31">
      <c r="A115" s="25"/>
      <c r="B115" s="17"/>
      <c r="C115" s="75"/>
      <c r="D115" s="15"/>
      <c r="E115" s="16"/>
      <c r="F115" s="84"/>
      <c r="G115" s="6"/>
      <c r="H115" s="6"/>
      <c r="I115" s="6"/>
      <c r="J115" s="15"/>
      <c r="K115" s="16"/>
      <c r="L115" s="84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"/>
      <c r="Z115" s="16"/>
      <c r="AA115" s="84"/>
      <c r="AB115" s="15"/>
      <c r="AC115" s="16"/>
      <c r="AD115" s="84"/>
      <c r="AE115" s="105"/>
    </row>
    <row r="116" spans="1:31">
      <c r="A116" s="29" t="s">
        <v>76</v>
      </c>
      <c r="B116" s="30" t="s">
        <v>3</v>
      </c>
      <c r="C116" s="87"/>
      <c r="D116" s="41"/>
      <c r="E116" s="144"/>
      <c r="F116" s="126"/>
      <c r="G116" s="73">
        <f>G117-Y117</f>
        <v>6.083574813954189</v>
      </c>
      <c r="H116" s="155">
        <f>H117-Z117</f>
        <v>6.083574813954189</v>
      </c>
      <c r="I116" s="126">
        <f>I117-AA117</f>
        <v>-20.61642518604582</v>
      </c>
      <c r="J116" s="41"/>
      <c r="K116" s="144"/>
      <c r="L116" s="126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41"/>
      <c r="Z116" s="144"/>
      <c r="AA116" s="126"/>
      <c r="AB116" s="184">
        <v>5</v>
      </c>
      <c r="AC116" s="185">
        <v>-3</v>
      </c>
      <c r="AD116" s="134"/>
      <c r="AE116" s="94" t="s">
        <v>95</v>
      </c>
    </row>
    <row r="117" spans="1:31">
      <c r="A117" s="32" t="s">
        <v>77</v>
      </c>
      <c r="B117" s="30" t="s">
        <v>3</v>
      </c>
      <c r="C117" s="87"/>
      <c r="D117" s="41"/>
      <c r="E117" s="144"/>
      <c r="F117" s="126"/>
      <c r="G117" s="41">
        <f>G105</f>
        <v>9.9271551478219848</v>
      </c>
      <c r="H117" s="144">
        <f>H105</f>
        <v>9.9271551478219848</v>
      </c>
      <c r="I117" s="126">
        <f>I105</f>
        <v>-16.772844852178025</v>
      </c>
      <c r="J117" s="41"/>
      <c r="K117" s="144"/>
      <c r="L117" s="126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33">
        <f>Y61</f>
        <v>3.8435803338677959</v>
      </c>
      <c r="Z117" s="148">
        <f>Z61</f>
        <v>3.8435803338677959</v>
      </c>
      <c r="AA117" s="134">
        <f>AA61</f>
        <v>3.8435803338677959</v>
      </c>
      <c r="AB117" s="133"/>
      <c r="AC117" s="148"/>
      <c r="AD117" s="134"/>
      <c r="AE117" s="105"/>
    </row>
    <row r="118" spans="1:31">
      <c r="A118" s="29" t="s">
        <v>78</v>
      </c>
      <c r="B118" s="30" t="s">
        <v>3</v>
      </c>
      <c r="C118" s="87"/>
      <c r="D118" s="41"/>
      <c r="E118" s="144"/>
      <c r="F118" s="126"/>
      <c r="G118" s="41">
        <f>G117+Y117</f>
        <v>13.77073548168978</v>
      </c>
      <c r="H118" s="155">
        <f>H117+Z117</f>
        <v>13.77073548168978</v>
      </c>
      <c r="I118" s="130">
        <f>I117+AA117</f>
        <v>-12.92926451831023</v>
      </c>
      <c r="J118" s="41"/>
      <c r="K118" s="144"/>
      <c r="L118" s="126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41"/>
      <c r="Z118" s="144"/>
      <c r="AA118" s="126"/>
      <c r="AB118" s="41"/>
      <c r="AC118" s="185">
        <v>5</v>
      </c>
      <c r="AD118" s="169">
        <v>-12</v>
      </c>
      <c r="AE118" s="94" t="s">
        <v>95</v>
      </c>
    </row>
    <row r="119" spans="1:31">
      <c r="A119" s="25"/>
      <c r="B119" s="17"/>
      <c r="C119" s="75"/>
      <c r="D119" s="15"/>
      <c r="E119" s="16"/>
      <c r="F119" s="84"/>
      <c r="G119" s="6"/>
      <c r="H119" s="6"/>
      <c r="I119" s="6"/>
      <c r="J119" s="15"/>
      <c r="K119" s="16"/>
      <c r="L119" s="84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"/>
      <c r="Z119" s="16"/>
      <c r="AA119" s="84"/>
      <c r="AB119" s="15"/>
      <c r="AC119" s="16"/>
      <c r="AD119" s="84"/>
      <c r="AE119" s="105"/>
    </row>
    <row r="120" spans="1:31">
      <c r="A120" s="29" t="s">
        <v>69</v>
      </c>
      <c r="B120" s="74" t="s">
        <v>37</v>
      </c>
      <c r="C120" s="87"/>
      <c r="D120" s="41"/>
      <c r="E120" s="144"/>
      <c r="F120" s="126"/>
      <c r="G120" s="41">
        <f>G121-Y121</f>
        <v>-66.523113670347058</v>
      </c>
      <c r="H120" s="144">
        <f>H121-Z121</f>
        <v>-66.523113670347058</v>
      </c>
      <c r="I120" s="126">
        <f>I121-AA121</f>
        <v>-81.097052483658487</v>
      </c>
      <c r="J120" s="41"/>
      <c r="K120" s="144"/>
      <c r="L120" s="126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35"/>
      <c r="Z120" s="150"/>
      <c r="AA120" s="136"/>
      <c r="AB120" s="41"/>
      <c r="AC120" s="144"/>
      <c r="AD120" s="134"/>
      <c r="AE120" s="105"/>
    </row>
    <row r="121" spans="1:31">
      <c r="A121" s="32" t="s">
        <v>70</v>
      </c>
      <c r="B121" s="74" t="s">
        <v>37</v>
      </c>
      <c r="C121" s="87"/>
      <c r="D121" s="41"/>
      <c r="E121" s="144"/>
      <c r="F121" s="126"/>
      <c r="G121" s="41">
        <f>G107</f>
        <v>-60.868028294271667</v>
      </c>
      <c r="H121" s="182">
        <f>H107</f>
        <v>-60.868028294271667</v>
      </c>
      <c r="I121" s="126">
        <f>I107</f>
        <v>-75.447024428144047</v>
      </c>
      <c r="J121" s="41"/>
      <c r="K121" s="144"/>
      <c r="L121" s="126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33">
        <f>Y65</f>
        <v>5.6550853760753901</v>
      </c>
      <c r="Z121" s="148">
        <f>Z65</f>
        <v>5.6550853760753901</v>
      </c>
      <c r="AA121" s="134">
        <f>AA65</f>
        <v>5.6500280555144373</v>
      </c>
      <c r="AB121" s="133"/>
      <c r="AC121" s="148"/>
      <c r="AD121" s="134"/>
      <c r="AE121" s="105"/>
    </row>
    <row r="122" spans="1:31">
      <c r="A122" s="29" t="s">
        <v>71</v>
      </c>
      <c r="B122" s="74" t="s">
        <v>37</v>
      </c>
      <c r="C122" s="87"/>
      <c r="D122" s="41"/>
      <c r="E122" s="144"/>
      <c r="F122" s="126"/>
      <c r="G122" s="73">
        <f>G121+Y121</f>
        <v>-55.212942918196276</v>
      </c>
      <c r="H122" s="155">
        <f>H121+Z121</f>
        <v>-55.212942918196276</v>
      </c>
      <c r="I122" s="130">
        <f>I121+AA121</f>
        <v>-69.796996372629607</v>
      </c>
      <c r="J122" s="41"/>
      <c r="K122" s="144"/>
      <c r="L122" s="126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35"/>
      <c r="Z122" s="150"/>
      <c r="AA122" s="136"/>
      <c r="AB122" s="184">
        <v>-50</v>
      </c>
      <c r="AC122" s="185">
        <v>-50</v>
      </c>
      <c r="AD122" s="169">
        <v>-50</v>
      </c>
      <c r="AE122" s="94" t="s">
        <v>164</v>
      </c>
    </row>
    <row r="123" spans="1:31">
      <c r="A123" s="25"/>
      <c r="B123" s="17"/>
      <c r="C123" s="75"/>
      <c r="D123" s="64"/>
      <c r="E123" s="23"/>
      <c r="F123" s="79"/>
      <c r="G123" s="23"/>
      <c r="H123" s="23"/>
      <c r="I123" s="23"/>
      <c r="J123" s="64"/>
      <c r="K123" s="23"/>
      <c r="L123" s="79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15"/>
      <c r="Z123" s="16"/>
      <c r="AA123" s="14"/>
      <c r="AB123" s="15"/>
      <c r="AC123" s="16"/>
      <c r="AD123" s="14"/>
      <c r="AE123" s="45"/>
    </row>
    <row r="124" spans="1:31">
      <c r="A124" s="29" t="s">
        <v>84</v>
      </c>
      <c r="B124" s="30" t="s">
        <v>3</v>
      </c>
      <c r="C124" s="87"/>
      <c r="D124" s="41"/>
      <c r="E124" s="144"/>
      <c r="F124" s="126"/>
      <c r="G124" s="144"/>
      <c r="H124" s="144"/>
      <c r="I124" s="144"/>
      <c r="J124" s="227">
        <f>J125-Y125</f>
        <v>-8.4164251860458101</v>
      </c>
      <c r="K124" s="228">
        <f>K125-Z125</f>
        <v>-8.4164251860458101</v>
      </c>
      <c r="L124" s="130">
        <f>L125-AA125</f>
        <v>11.383574813954173</v>
      </c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41"/>
      <c r="Z124" s="144"/>
      <c r="AA124" s="126"/>
      <c r="AB124" s="41"/>
      <c r="AC124" s="144"/>
      <c r="AD124" s="169">
        <v>-3</v>
      </c>
      <c r="AE124" s="94" t="s">
        <v>165</v>
      </c>
    </row>
    <row r="125" spans="1:31">
      <c r="A125" s="32" t="s">
        <v>85</v>
      </c>
      <c r="B125" s="30" t="s">
        <v>3</v>
      </c>
      <c r="C125" s="87"/>
      <c r="D125" s="41"/>
      <c r="E125" s="144"/>
      <c r="F125" s="126"/>
      <c r="G125" s="144"/>
      <c r="H125" s="144"/>
      <c r="I125" s="144"/>
      <c r="J125" s="227">
        <f>J105</f>
        <v>-4.5728448521780143</v>
      </c>
      <c r="K125" s="228">
        <f>K105</f>
        <v>-4.5728448521780143</v>
      </c>
      <c r="L125" s="126">
        <f>L105</f>
        <v>15.227155147821968</v>
      </c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33">
        <f>Y69</f>
        <v>3.8435803338677959</v>
      </c>
      <c r="Z125" s="148">
        <f>Z69</f>
        <v>3.8435803338677959</v>
      </c>
      <c r="AA125" s="134">
        <f>AA69</f>
        <v>3.8435803338677959</v>
      </c>
      <c r="AB125" s="133"/>
      <c r="AC125" s="148"/>
      <c r="AD125" s="134"/>
      <c r="AE125" s="20"/>
    </row>
    <row r="126" spans="1:31">
      <c r="A126" s="29" t="s">
        <v>86</v>
      </c>
      <c r="B126" s="30" t="s">
        <v>3</v>
      </c>
      <c r="C126" s="87"/>
      <c r="D126" s="41"/>
      <c r="E126" s="144"/>
      <c r="F126" s="126"/>
      <c r="G126" s="144"/>
      <c r="H126" s="144"/>
      <c r="I126" s="144"/>
      <c r="J126" s="227">
        <f>J125+Y125</f>
        <v>-0.72926451831021843</v>
      </c>
      <c r="K126" s="228">
        <f>K125+Z125</f>
        <v>-0.72926451831021843</v>
      </c>
      <c r="L126" s="126">
        <f>L125+AA125</f>
        <v>19.070735481689763</v>
      </c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41"/>
      <c r="Z126" s="144"/>
      <c r="AA126" s="126"/>
      <c r="AB126" s="41"/>
      <c r="AC126" s="144"/>
      <c r="AD126" s="126"/>
      <c r="AE126" s="20"/>
    </row>
    <row r="127" spans="1:31">
      <c r="A127" s="13"/>
      <c r="B127" s="23"/>
      <c r="C127" s="78"/>
      <c r="D127" s="39"/>
      <c r="E127" s="22"/>
      <c r="F127" s="95"/>
      <c r="G127" s="22"/>
      <c r="H127" s="22"/>
      <c r="I127" s="22"/>
      <c r="J127" s="229"/>
      <c r="K127" s="230"/>
      <c r="L127" s="95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124"/>
      <c r="Z127" s="28"/>
      <c r="AA127" s="125"/>
      <c r="AB127" s="124"/>
      <c r="AC127" s="28"/>
      <c r="AD127" s="90"/>
      <c r="AE127" s="20"/>
    </row>
    <row r="128" spans="1:31">
      <c r="A128" s="29" t="s">
        <v>87</v>
      </c>
      <c r="B128" s="74" t="s">
        <v>36</v>
      </c>
      <c r="C128" s="87"/>
      <c r="D128" s="42"/>
      <c r="E128" s="145"/>
      <c r="F128" s="127"/>
      <c r="G128" s="145"/>
      <c r="H128" s="145"/>
      <c r="I128" s="145"/>
      <c r="J128" s="227">
        <f>J129-Y129</f>
        <v>-110.20109638578406</v>
      </c>
      <c r="K128" s="228">
        <f>K129-Z129</f>
        <v>-110.20109638578406</v>
      </c>
      <c r="L128" s="130">
        <f>L129-AA129</f>
        <v>-90.401096385784072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35"/>
      <c r="Z128" s="150"/>
      <c r="AA128" s="136"/>
      <c r="AB128" s="135"/>
      <c r="AC128" s="150"/>
      <c r="AD128" s="170">
        <f>-105.5+10*LOG10(C5/120)+$C21</f>
        <v>-104.5</v>
      </c>
      <c r="AE128" s="139" t="s">
        <v>169</v>
      </c>
    </row>
    <row r="129" spans="1:31">
      <c r="A129" s="32" t="s">
        <v>88</v>
      </c>
      <c r="B129" s="74" t="s">
        <v>36</v>
      </c>
      <c r="C129" s="87"/>
      <c r="D129" s="42"/>
      <c r="E129" s="145"/>
      <c r="F129" s="127"/>
      <c r="G129" s="145"/>
      <c r="H129" s="145"/>
      <c r="I129" s="145"/>
      <c r="J129" s="227">
        <f>J106</f>
        <v>-104.5</v>
      </c>
      <c r="K129" s="228">
        <f>K106</f>
        <v>-104.5</v>
      </c>
      <c r="L129" s="126">
        <f>L106</f>
        <v>-84.700000000000017</v>
      </c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33">
        <f>Y73</f>
        <v>5.7010963857840542</v>
      </c>
      <c r="Z129" s="148">
        <f>Z73</f>
        <v>5.7010963857840542</v>
      </c>
      <c r="AA129" s="134">
        <f>AA73</f>
        <v>5.7010963857840542</v>
      </c>
      <c r="AB129" s="133"/>
      <c r="AC129" s="148"/>
      <c r="AD129" s="134"/>
      <c r="AE129" s="45"/>
    </row>
    <row r="130" spans="1:31">
      <c r="A130" s="29" t="s">
        <v>89</v>
      </c>
      <c r="B130" s="74" t="s">
        <v>36</v>
      </c>
      <c r="C130" s="87"/>
      <c r="D130" s="42"/>
      <c r="E130" s="145"/>
      <c r="F130" s="127"/>
      <c r="G130" s="145"/>
      <c r="H130" s="145"/>
      <c r="I130" s="145"/>
      <c r="J130" s="227">
        <f>J129+Y129</f>
        <v>-98.798903614215945</v>
      </c>
      <c r="K130" s="228">
        <f>K129+Z129</f>
        <v>-98.798903614215945</v>
      </c>
      <c r="L130" s="126">
        <f>L129+AA129</f>
        <v>-78.998903614215962</v>
      </c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35"/>
      <c r="Z130" s="150"/>
      <c r="AA130" s="136"/>
      <c r="AB130" s="135"/>
      <c r="AC130" s="150"/>
      <c r="AD130" s="126"/>
      <c r="AE130" s="45"/>
    </row>
    <row r="131" spans="1:31">
      <c r="A131" s="57"/>
      <c r="B131" s="23"/>
      <c r="C131" s="78"/>
      <c r="D131" s="39"/>
      <c r="E131" s="22"/>
      <c r="F131" s="95"/>
      <c r="G131" s="22"/>
      <c r="H131" s="22"/>
      <c r="I131" s="22"/>
      <c r="J131" s="229"/>
      <c r="K131" s="230"/>
      <c r="L131" s="95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39"/>
      <c r="Z131" s="22"/>
      <c r="AA131" s="95"/>
      <c r="AB131" s="39"/>
      <c r="AC131" s="22"/>
      <c r="AD131" s="95"/>
      <c r="AE131" s="20"/>
    </row>
    <row r="132" spans="1:31">
      <c r="A132" s="29" t="s">
        <v>90</v>
      </c>
      <c r="B132" s="30" t="s">
        <v>3</v>
      </c>
      <c r="C132" s="87"/>
      <c r="D132" s="41"/>
      <c r="E132" s="144"/>
      <c r="F132" s="126"/>
      <c r="G132" s="144"/>
      <c r="H132" s="144"/>
      <c r="I132" s="144"/>
      <c r="J132" s="227">
        <f>J133-Y133</f>
        <v>-19.701096385784055</v>
      </c>
      <c r="K132" s="228">
        <f>K133-Z133</f>
        <v>-19.701096385784055</v>
      </c>
      <c r="L132" s="130">
        <f>L133-AA133</f>
        <v>9.890361421592786E-2</v>
      </c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41"/>
      <c r="Z132" s="144"/>
      <c r="AA132" s="126"/>
      <c r="AB132" s="41"/>
      <c r="AC132" s="144"/>
      <c r="AD132" s="169">
        <v>0</v>
      </c>
      <c r="AE132" s="94" t="s">
        <v>159</v>
      </c>
    </row>
    <row r="133" spans="1:31">
      <c r="A133" s="32" t="s">
        <v>166</v>
      </c>
      <c r="B133" s="30" t="s">
        <v>3</v>
      </c>
      <c r="C133" s="87"/>
      <c r="D133" s="41"/>
      <c r="E133" s="144"/>
      <c r="F133" s="126"/>
      <c r="G133" s="144"/>
      <c r="H133" s="144"/>
      <c r="I133" s="144"/>
      <c r="J133" s="227">
        <f>J109</f>
        <v>9.5</v>
      </c>
      <c r="K133" s="228">
        <f>K109</f>
        <v>9.5</v>
      </c>
      <c r="L133" s="126">
        <f>L109</f>
        <v>29.299999999999983</v>
      </c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33">
        <f>Y77</f>
        <v>29.201096385784055</v>
      </c>
      <c r="Z133" s="148">
        <f>Z77</f>
        <v>29.201096385784055</v>
      </c>
      <c r="AA133" s="134">
        <f>AA77</f>
        <v>29.201096385784055</v>
      </c>
      <c r="AB133" s="133"/>
      <c r="AC133" s="148"/>
      <c r="AD133" s="134"/>
      <c r="AE133" s="20"/>
    </row>
    <row r="134" spans="1:31">
      <c r="A134" s="29" t="s">
        <v>91</v>
      </c>
      <c r="B134" s="30" t="s">
        <v>3</v>
      </c>
      <c r="C134" s="87"/>
      <c r="D134" s="41"/>
      <c r="E134" s="144"/>
      <c r="F134" s="126"/>
      <c r="G134" s="144"/>
      <c r="H134" s="144"/>
      <c r="I134" s="144"/>
      <c r="J134" s="227">
        <f>J133+Y133</f>
        <v>38.701096385784055</v>
      </c>
      <c r="K134" s="228">
        <f>K133+Z133</f>
        <v>38.701096385784055</v>
      </c>
      <c r="L134" s="126">
        <f>L133+AA133</f>
        <v>58.501096385784038</v>
      </c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41"/>
      <c r="Z134" s="144"/>
      <c r="AA134" s="126"/>
      <c r="AB134" s="41"/>
      <c r="AC134" s="144"/>
      <c r="AD134" s="126"/>
      <c r="AE134" s="45"/>
    </row>
    <row r="135" spans="1:31" ht="13" customHeight="1">
      <c r="A135" s="57"/>
      <c r="B135" s="23"/>
      <c r="C135" s="78"/>
      <c r="D135" s="13"/>
      <c r="E135" s="37"/>
      <c r="F135" s="128"/>
      <c r="G135" s="37"/>
      <c r="H135" s="37"/>
      <c r="I135" s="37"/>
      <c r="J135" s="216"/>
      <c r="K135" s="231"/>
      <c r="L135" s="128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137"/>
      <c r="Z135" s="151"/>
      <c r="AA135" s="138"/>
      <c r="AB135" s="137"/>
      <c r="AC135" s="151"/>
      <c r="AD135" s="128"/>
      <c r="AE135" s="45"/>
    </row>
    <row r="136" spans="1:31">
      <c r="A136" s="29" t="s">
        <v>66</v>
      </c>
      <c r="B136" s="74" t="s">
        <v>37</v>
      </c>
      <c r="C136" s="93"/>
      <c r="D136" s="41"/>
      <c r="E136" s="144"/>
      <c r="F136" s="126"/>
      <c r="G136" s="41"/>
      <c r="H136" s="144"/>
      <c r="I136" s="126"/>
      <c r="J136" s="227">
        <f>J137-Y137</f>
        <v>-78.2533805379027</v>
      </c>
      <c r="K136" s="228">
        <f>K137-Z137</f>
        <v>-78.2533805379027</v>
      </c>
      <c r="L136" s="130">
        <f>L137-AA137</f>
        <v>-61.32734368023057</v>
      </c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35"/>
      <c r="Z136" s="150"/>
      <c r="AA136" s="136"/>
      <c r="AB136" s="135"/>
      <c r="AC136" s="150"/>
      <c r="AD136" s="169">
        <f>-70</f>
        <v>-70</v>
      </c>
      <c r="AE136" s="94" t="s">
        <v>160</v>
      </c>
    </row>
    <row r="137" spans="1:31">
      <c r="A137" s="32" t="s">
        <v>67</v>
      </c>
      <c r="B137" s="74" t="s">
        <v>37</v>
      </c>
      <c r="C137" s="93"/>
      <c r="D137" s="41"/>
      <c r="E137" s="144"/>
      <c r="F137" s="126"/>
      <c r="G137" s="41"/>
      <c r="H137" s="144"/>
      <c r="I137" s="126"/>
      <c r="J137" s="227">
        <f>J107</f>
        <v>-72.601297036638314</v>
      </c>
      <c r="K137" s="232">
        <f>K107</f>
        <v>-72.601297036638314</v>
      </c>
      <c r="L137" s="126">
        <f>L107</f>
        <v>-55.669534446278661</v>
      </c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33">
        <f>Y81</f>
        <v>5.6520835012643875</v>
      </c>
      <c r="Z137" s="148">
        <f>Z81</f>
        <v>5.6520835012643875</v>
      </c>
      <c r="AA137" s="134">
        <f>AA81</f>
        <v>5.6578092339519062</v>
      </c>
      <c r="AB137" s="133"/>
      <c r="AC137" s="148"/>
      <c r="AD137" s="134"/>
      <c r="AE137" s="45"/>
    </row>
    <row r="138" spans="1:31">
      <c r="A138" s="29" t="s">
        <v>68</v>
      </c>
      <c r="B138" s="74" t="s">
        <v>37</v>
      </c>
      <c r="C138" s="93"/>
      <c r="D138" s="41"/>
      <c r="E138" s="144"/>
      <c r="F138" s="126"/>
      <c r="G138" s="41"/>
      <c r="H138" s="144"/>
      <c r="I138" s="126"/>
      <c r="J138" s="227">
        <f>J137+Y137</f>
        <v>-66.949213535373929</v>
      </c>
      <c r="K138" s="228">
        <f>K137+Z137</f>
        <v>-66.949213535373929</v>
      </c>
      <c r="L138" s="130">
        <f>L137+AA137</f>
        <v>-50.011725212326752</v>
      </c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35"/>
      <c r="Z138" s="150"/>
      <c r="AA138" s="136"/>
      <c r="AB138" s="135"/>
      <c r="AC138" s="150"/>
      <c r="AD138" s="169">
        <v>-50</v>
      </c>
      <c r="AE138" s="94" t="s">
        <v>161</v>
      </c>
    </row>
    <row r="139" spans="1:31">
      <c r="A139" s="57"/>
      <c r="B139" s="23"/>
      <c r="C139" s="78"/>
      <c r="D139" s="39"/>
      <c r="E139" s="22"/>
      <c r="F139" s="95"/>
      <c r="G139" s="22"/>
      <c r="H139" s="22"/>
      <c r="I139" s="22"/>
      <c r="J139" s="39"/>
      <c r="K139" s="22"/>
      <c r="L139" s="95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137"/>
      <c r="Z139" s="151"/>
      <c r="AA139" s="138"/>
      <c r="AB139" s="137"/>
      <c r="AC139" s="151"/>
      <c r="AD139" s="128"/>
      <c r="AE139" s="45"/>
    </row>
    <row r="140" spans="1:31" ht="14" thickBot="1">
      <c r="A140" s="43" t="s">
        <v>12</v>
      </c>
      <c r="B140" s="44"/>
      <c r="C140" s="99"/>
      <c r="D140" s="100"/>
      <c r="E140" s="146"/>
      <c r="F140" s="129"/>
      <c r="G140" s="146"/>
      <c r="H140" s="146"/>
      <c r="I140" s="146"/>
      <c r="J140" s="100"/>
      <c r="K140" s="146"/>
      <c r="L140" s="129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00"/>
      <c r="Z140" s="146"/>
      <c r="AA140" s="129"/>
      <c r="AB140" s="100"/>
      <c r="AC140" s="146"/>
      <c r="AD140" s="129"/>
      <c r="AE140" s="51" t="s">
        <v>13</v>
      </c>
    </row>
  </sheetData>
  <mergeCells count="34">
    <mergeCell ref="AB112:AD112"/>
    <mergeCell ref="G30:I30"/>
    <mergeCell ref="G44:I44"/>
    <mergeCell ref="Y112:AA112"/>
    <mergeCell ref="Y56:AA56"/>
    <mergeCell ref="G57:I57"/>
    <mergeCell ref="J30:L30"/>
    <mergeCell ref="D56:O56"/>
    <mergeCell ref="M57:O57"/>
    <mergeCell ref="D43:O43"/>
    <mergeCell ref="M44:O44"/>
    <mergeCell ref="C91:L91"/>
    <mergeCell ref="C112:L112"/>
    <mergeCell ref="P56:X56"/>
    <mergeCell ref="D92:F92"/>
    <mergeCell ref="P2:X2"/>
    <mergeCell ref="P43:X43"/>
    <mergeCell ref="D57:F57"/>
    <mergeCell ref="J57:L57"/>
    <mergeCell ref="J44:L44"/>
    <mergeCell ref="G113:I113"/>
    <mergeCell ref="G92:I92"/>
    <mergeCell ref="C2:O2"/>
    <mergeCell ref="D3:F3"/>
    <mergeCell ref="J3:L3"/>
    <mergeCell ref="D30:F30"/>
    <mergeCell ref="C29:O29"/>
    <mergeCell ref="G3:I3"/>
    <mergeCell ref="G12:L12"/>
    <mergeCell ref="G13:L13"/>
    <mergeCell ref="D113:F113"/>
    <mergeCell ref="J113:L113"/>
    <mergeCell ref="J92:L92"/>
    <mergeCell ref="D44:F44"/>
  </mergeCells>
  <phoneticPr fontId="13" type="noConversion"/>
  <conditionalFormatting sqref="G116">
    <cfRule type="cellIs" dxfId="29" priority="13" stopIfTrue="1" operator="lessThan">
      <formula>$AB$116</formula>
    </cfRule>
  </conditionalFormatting>
  <conditionalFormatting sqref="G122">
    <cfRule type="cellIs" dxfId="28" priority="25" stopIfTrue="1" operator="greaterThan">
      <formula>$AB$122</formula>
    </cfRule>
  </conditionalFormatting>
  <conditionalFormatting sqref="H116">
    <cfRule type="cellIs" dxfId="27" priority="12" stopIfTrue="1" operator="lessThan">
      <formula>$AC$116</formula>
    </cfRule>
  </conditionalFormatting>
  <conditionalFormatting sqref="H118">
    <cfRule type="cellIs" dxfId="26" priority="1" operator="greaterThan">
      <formula>$AC$118</formula>
    </cfRule>
  </conditionalFormatting>
  <conditionalFormatting sqref="H122">
    <cfRule type="cellIs" dxfId="25" priority="10" stopIfTrue="1" operator="greaterThan">
      <formula>$AC$122</formula>
    </cfRule>
  </conditionalFormatting>
  <conditionalFormatting sqref="I118">
    <cfRule type="cellIs" dxfId="24" priority="11" stopIfTrue="1" operator="greaterThan">
      <formula>$AD$118</formula>
    </cfRule>
  </conditionalFormatting>
  <conditionalFormatting sqref="I122">
    <cfRule type="cellIs" dxfId="23" priority="23" stopIfTrue="1" operator="greaterThan">
      <formula>$AD$122</formula>
    </cfRule>
  </conditionalFormatting>
  <conditionalFormatting sqref="L124">
    <cfRule type="cellIs" dxfId="22" priority="9" stopIfTrue="1" operator="lessThan">
      <formula>$AC$116</formula>
    </cfRule>
  </conditionalFormatting>
  <conditionalFormatting sqref="L128">
    <cfRule type="cellIs" dxfId="21" priority="5" stopIfTrue="1" operator="lessThan">
      <formula>$AD$128</formula>
    </cfRule>
  </conditionalFormatting>
  <conditionalFormatting sqref="L132">
    <cfRule type="cellIs" dxfId="20" priority="8" stopIfTrue="1" operator="lessThan">
      <formula>$AD$132</formula>
    </cfRule>
  </conditionalFormatting>
  <conditionalFormatting sqref="L136">
    <cfRule type="cellIs" dxfId="19" priority="20" stopIfTrue="1" operator="lessThan">
      <formula>$AD$136</formula>
    </cfRule>
  </conditionalFormatting>
  <conditionalFormatting sqref="L138">
    <cfRule type="cellIs" dxfId="18" priority="19" stopIfTrue="1" operator="greaterThan">
      <formula>$AD$138</formula>
    </cfRule>
  </conditionalFormatting>
  <conditionalFormatting sqref="AB116">
    <cfRule type="cellIs" dxfId="17" priority="18" stopIfTrue="1" operator="lessThan">
      <formula>$AD$136</formula>
    </cfRule>
  </conditionalFormatting>
  <conditionalFormatting sqref="AE140">
    <cfRule type="cellIs" dxfId="16" priority="67" stopIfTrue="1" operator="equal">
      <formula>"Yes"</formula>
    </cfRule>
    <cfRule type="cellIs" dxfId="15" priority="6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40"/>
  <sheetViews>
    <sheetView zoomScale="115" zoomScaleNormal="115" workbookViewId="0">
      <selection activeCell="A10" sqref="A10"/>
    </sheetView>
  </sheetViews>
  <sheetFormatPr baseColWidth="10" defaultColWidth="8.83203125" defaultRowHeight="13"/>
  <cols>
    <col min="1" max="1" width="61.5" customWidth="1"/>
    <col min="2" max="2" width="13" customWidth="1"/>
    <col min="31" max="31" width="70.5" customWidth="1"/>
  </cols>
  <sheetData>
    <row r="1" spans="1:31" ht="14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4" thickBot="1">
      <c r="A2" s="8" t="s">
        <v>10</v>
      </c>
      <c r="B2" s="9"/>
      <c r="C2" s="236" t="s">
        <v>125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  <c r="P2" s="236" t="s">
        <v>148</v>
      </c>
      <c r="Q2" s="237"/>
      <c r="R2" s="237"/>
      <c r="S2" s="237"/>
      <c r="T2" s="237"/>
      <c r="U2" s="237"/>
      <c r="V2" s="237"/>
      <c r="W2" s="237"/>
      <c r="X2" s="238"/>
      <c r="Y2" s="11"/>
      <c r="Z2" s="11"/>
      <c r="AA2" s="11"/>
      <c r="AB2" s="11"/>
      <c r="AC2" s="11"/>
      <c r="AD2" s="9"/>
      <c r="AE2" s="12" t="s">
        <v>0</v>
      </c>
    </row>
    <row r="3" spans="1:31">
      <c r="A3" s="25"/>
      <c r="B3" s="49"/>
      <c r="C3" s="104"/>
      <c r="D3" s="233" t="s">
        <v>28</v>
      </c>
      <c r="E3" s="234"/>
      <c r="F3" s="235"/>
      <c r="G3" s="233" t="s">
        <v>73</v>
      </c>
      <c r="H3" s="234"/>
      <c r="I3" s="235"/>
      <c r="J3" s="233" t="s">
        <v>181</v>
      </c>
      <c r="K3" s="234"/>
      <c r="L3" s="235"/>
      <c r="M3" s="168"/>
      <c r="N3" s="5"/>
      <c r="O3" s="158"/>
      <c r="P3" s="168"/>
      <c r="Q3" s="154"/>
      <c r="R3" s="158"/>
      <c r="S3" s="5"/>
      <c r="T3" s="5"/>
      <c r="U3" s="158"/>
      <c r="V3" s="5"/>
      <c r="W3" s="5"/>
      <c r="X3" s="191"/>
      <c r="Y3" s="16"/>
      <c r="Z3" s="16"/>
      <c r="AA3" s="16"/>
      <c r="AB3" s="16"/>
      <c r="AC3" s="16"/>
      <c r="AD3" s="16"/>
      <c r="AE3" s="85"/>
    </row>
    <row r="4" spans="1:31">
      <c r="A4" s="25"/>
      <c r="B4" s="14" t="s">
        <v>1</v>
      </c>
      <c r="C4" s="104"/>
      <c r="D4" s="15" t="s">
        <v>42</v>
      </c>
      <c r="E4" s="16" t="s">
        <v>43</v>
      </c>
      <c r="F4" s="84" t="s">
        <v>94</v>
      </c>
      <c r="G4" s="15" t="s">
        <v>42</v>
      </c>
      <c r="H4" s="16" t="s">
        <v>43</v>
      </c>
      <c r="I4" s="84" t="s">
        <v>94</v>
      </c>
      <c r="J4" s="15" t="s">
        <v>42</v>
      </c>
      <c r="K4" s="16" t="s">
        <v>43</v>
      </c>
      <c r="L4" s="84" t="s">
        <v>93</v>
      </c>
      <c r="M4" s="6"/>
      <c r="N4" s="6"/>
      <c r="O4" s="84"/>
      <c r="P4" s="15" t="s">
        <v>42</v>
      </c>
      <c r="Q4" s="16" t="s">
        <v>43</v>
      </c>
      <c r="R4" s="84" t="s">
        <v>93</v>
      </c>
      <c r="S4" s="6"/>
      <c r="T4" s="6"/>
      <c r="U4" s="84"/>
      <c r="V4" s="16" t="s">
        <v>42</v>
      </c>
      <c r="W4" s="16" t="s">
        <v>43</v>
      </c>
      <c r="X4" s="84" t="s">
        <v>93</v>
      </c>
      <c r="Y4" s="16"/>
      <c r="Z4" s="16"/>
      <c r="AA4" s="16"/>
      <c r="AB4" s="16"/>
      <c r="AC4" s="16"/>
      <c r="AD4" s="16"/>
      <c r="AE4" s="85"/>
    </row>
    <row r="5" spans="1:31">
      <c r="A5" s="76" t="s">
        <v>96</v>
      </c>
      <c r="B5" s="79" t="s">
        <v>32</v>
      </c>
      <c r="C5" s="187">
        <v>240</v>
      </c>
      <c r="D5" s="68"/>
      <c r="E5" s="147"/>
      <c r="F5" s="110"/>
      <c r="G5" s="68"/>
      <c r="H5" s="183"/>
      <c r="I5" s="183"/>
      <c r="J5" s="188"/>
      <c r="K5" s="183"/>
      <c r="L5" s="110"/>
      <c r="M5" s="23"/>
      <c r="N5" s="23"/>
      <c r="O5" s="79"/>
      <c r="P5" s="64"/>
      <c r="Q5" s="23"/>
      <c r="R5" s="79"/>
      <c r="S5" s="23"/>
      <c r="T5" s="23"/>
      <c r="U5" s="79"/>
      <c r="V5" s="23"/>
      <c r="W5" s="23"/>
      <c r="X5" s="79"/>
      <c r="Y5" s="28"/>
      <c r="Z5" s="28"/>
      <c r="AA5" s="28"/>
      <c r="AB5" s="28"/>
      <c r="AC5" s="28"/>
      <c r="AD5" s="16"/>
      <c r="AE5" s="20" t="s">
        <v>183</v>
      </c>
    </row>
    <row r="6" spans="1:31">
      <c r="A6" s="76" t="s">
        <v>97</v>
      </c>
      <c r="B6" s="79"/>
      <c r="C6" s="187">
        <v>240</v>
      </c>
      <c r="D6" s="68"/>
      <c r="E6" s="147"/>
      <c r="F6" s="110"/>
      <c r="G6" s="68"/>
      <c r="H6" s="183"/>
      <c r="I6" s="183"/>
      <c r="J6" s="188"/>
      <c r="K6" s="183"/>
      <c r="L6" s="110"/>
      <c r="M6" s="23"/>
      <c r="N6" s="23"/>
      <c r="O6" s="79"/>
      <c r="P6" s="64"/>
      <c r="Q6" s="23"/>
      <c r="R6" s="79"/>
      <c r="S6" s="23"/>
      <c r="T6" s="23"/>
      <c r="U6" s="79"/>
      <c r="V6" s="23"/>
      <c r="W6" s="23"/>
      <c r="X6" s="79"/>
      <c r="Y6" s="28"/>
      <c r="Z6" s="28"/>
      <c r="AA6" s="28"/>
      <c r="AB6" s="28"/>
      <c r="AC6" s="28"/>
      <c r="AD6" s="16"/>
      <c r="AE6" s="20"/>
    </row>
    <row r="7" spans="1:31">
      <c r="A7" s="76" t="s">
        <v>98</v>
      </c>
      <c r="B7" s="80" t="s">
        <v>100</v>
      </c>
      <c r="C7" s="187">
        <v>120</v>
      </c>
      <c r="D7" s="68"/>
      <c r="E7" s="147"/>
      <c r="F7" s="110"/>
      <c r="G7" s="183"/>
      <c r="H7" s="183"/>
      <c r="I7" s="183"/>
      <c r="J7" s="188"/>
      <c r="K7" s="183"/>
      <c r="L7" s="110"/>
      <c r="M7" s="23"/>
      <c r="N7" s="23"/>
      <c r="O7" s="79"/>
      <c r="P7" s="64"/>
      <c r="Q7" s="23"/>
      <c r="R7" s="79"/>
      <c r="S7" s="23"/>
      <c r="T7" s="23"/>
      <c r="U7" s="79"/>
      <c r="V7" s="23"/>
      <c r="W7" s="23"/>
      <c r="X7" s="79"/>
      <c r="Y7" s="28"/>
      <c r="Z7" s="28"/>
      <c r="AA7" s="28"/>
      <c r="AB7" s="28"/>
      <c r="AC7" s="28"/>
      <c r="AD7" s="16"/>
      <c r="AE7" s="20"/>
    </row>
    <row r="8" spans="1:31">
      <c r="A8" s="76" t="s">
        <v>33</v>
      </c>
      <c r="B8" s="80" t="s">
        <v>34</v>
      </c>
      <c r="C8" s="187">
        <v>100</v>
      </c>
      <c r="D8" s="68"/>
      <c r="E8" s="147"/>
      <c r="F8" s="110"/>
      <c r="G8" s="183"/>
      <c r="H8" s="183"/>
      <c r="I8" s="183"/>
      <c r="J8" s="64"/>
      <c r="K8" s="23"/>
      <c r="L8" s="79"/>
      <c r="M8" s="23"/>
      <c r="N8" s="23"/>
      <c r="O8" s="79"/>
      <c r="P8" s="64"/>
      <c r="Q8" s="23"/>
      <c r="R8" s="79"/>
      <c r="S8" s="23"/>
      <c r="T8" s="23"/>
      <c r="U8" s="79"/>
      <c r="V8" s="23"/>
      <c r="W8" s="23"/>
      <c r="X8" s="79"/>
      <c r="Y8" s="28"/>
      <c r="Z8" s="28"/>
      <c r="AA8" s="28"/>
      <c r="AB8" s="28"/>
      <c r="AC8" s="28"/>
      <c r="AD8" s="16"/>
      <c r="AE8" s="20" t="s">
        <v>183</v>
      </c>
    </row>
    <row r="9" spans="1:31">
      <c r="A9" s="18" t="s">
        <v>99</v>
      </c>
      <c r="B9" s="80"/>
      <c r="C9" s="187">
        <v>66</v>
      </c>
      <c r="D9" s="68"/>
      <c r="E9" s="147"/>
      <c r="F9" s="110"/>
      <c r="G9" s="183"/>
      <c r="H9" s="183"/>
      <c r="I9" s="183"/>
      <c r="J9" s="64"/>
      <c r="K9" s="23"/>
      <c r="L9" s="79"/>
      <c r="M9" s="23"/>
      <c r="N9" s="23"/>
      <c r="O9" s="79"/>
      <c r="P9" s="64"/>
      <c r="Q9" s="23"/>
      <c r="R9" s="79"/>
      <c r="S9" s="23"/>
      <c r="T9" s="23"/>
      <c r="U9" s="79"/>
      <c r="V9" s="23"/>
      <c r="W9" s="23"/>
      <c r="X9" s="79"/>
      <c r="Y9" s="28"/>
      <c r="Z9" s="28"/>
      <c r="AA9" s="28"/>
      <c r="AB9" s="28"/>
      <c r="AC9" s="28"/>
      <c r="AD9" s="16"/>
      <c r="AE9" s="20" t="s">
        <v>187</v>
      </c>
    </row>
    <row r="10" spans="1:31">
      <c r="A10" s="18" t="s">
        <v>35</v>
      </c>
      <c r="B10" s="19" t="s">
        <v>127</v>
      </c>
      <c r="C10" s="19"/>
      <c r="D10" s="106">
        <v>-104.7</v>
      </c>
      <c r="E10" s="160">
        <f>$D10</f>
        <v>-104.7</v>
      </c>
      <c r="F10" s="161">
        <f>$D10</f>
        <v>-104.7</v>
      </c>
      <c r="G10" s="22"/>
      <c r="H10" s="22"/>
      <c r="I10" s="22"/>
      <c r="J10" s="109"/>
      <c r="K10" s="21"/>
      <c r="L10" s="102"/>
      <c r="M10" s="17"/>
      <c r="N10" s="17"/>
      <c r="O10" s="19"/>
      <c r="P10" s="68"/>
      <c r="Q10" s="17"/>
      <c r="R10" s="19"/>
      <c r="S10" s="17"/>
      <c r="T10" s="17"/>
      <c r="U10" s="19"/>
      <c r="V10" s="17"/>
      <c r="W10" s="17"/>
      <c r="X10" s="19"/>
      <c r="Y10" s="28"/>
      <c r="Z10" s="28"/>
      <c r="AA10" s="28"/>
      <c r="AB10" s="28"/>
      <c r="AC10" s="28"/>
      <c r="AD10" s="17"/>
      <c r="AE10" s="20" t="s">
        <v>185</v>
      </c>
    </row>
    <row r="11" spans="1:31" ht="14" thickBot="1">
      <c r="A11" s="18" t="s">
        <v>2</v>
      </c>
      <c r="B11" s="19" t="s">
        <v>3</v>
      </c>
      <c r="C11" s="19"/>
      <c r="D11" s="68"/>
      <c r="E11" s="17"/>
      <c r="F11" s="19"/>
      <c r="G11" s="106">
        <v>6</v>
      </c>
      <c r="H11" s="160">
        <v>6</v>
      </c>
      <c r="I11" s="161">
        <v>-12</v>
      </c>
      <c r="J11" s="106">
        <v>0.2</v>
      </c>
      <c r="K11" s="160">
        <v>0.2</v>
      </c>
      <c r="L11" s="161">
        <v>20.2</v>
      </c>
      <c r="M11" s="21"/>
      <c r="N11" s="21"/>
      <c r="O11" s="102"/>
      <c r="P11" s="64"/>
      <c r="Q11" s="23"/>
      <c r="R11" s="79"/>
      <c r="S11" s="23"/>
      <c r="T11" s="23"/>
      <c r="U11" s="79"/>
      <c r="V11" s="23"/>
      <c r="W11" s="23"/>
      <c r="X11" s="79"/>
      <c r="Y11" s="17"/>
      <c r="Z11" s="17"/>
      <c r="AA11" s="17"/>
      <c r="AB11" s="17"/>
      <c r="AC11" s="17"/>
      <c r="AD11" s="17"/>
      <c r="AE11" s="20" t="s">
        <v>185</v>
      </c>
    </row>
    <row r="12" spans="1:31" ht="14" thickBot="1">
      <c r="A12" s="18" t="s">
        <v>101</v>
      </c>
      <c r="B12" s="19"/>
      <c r="C12" s="19"/>
      <c r="D12" s="68"/>
      <c r="E12" s="17"/>
      <c r="F12" s="19"/>
      <c r="G12" s="242">
        <v>0</v>
      </c>
      <c r="H12" s="243"/>
      <c r="I12" s="243"/>
      <c r="J12" s="243"/>
      <c r="K12" s="243"/>
      <c r="L12" s="244"/>
      <c r="M12" s="21"/>
      <c r="N12" s="21"/>
      <c r="O12" s="102"/>
      <c r="P12" s="64"/>
      <c r="Q12" s="23"/>
      <c r="R12" s="79"/>
      <c r="S12" s="23"/>
      <c r="T12" s="23"/>
      <c r="U12" s="79"/>
      <c r="V12" s="23"/>
      <c r="W12" s="23"/>
      <c r="X12" s="79"/>
      <c r="Y12" s="17"/>
      <c r="Z12" s="17"/>
      <c r="AA12" s="17"/>
      <c r="AB12" s="17"/>
      <c r="AC12" s="17"/>
      <c r="AD12" s="17"/>
      <c r="AE12" s="20" t="s">
        <v>185</v>
      </c>
    </row>
    <row r="13" spans="1:31" ht="14" thickBot="1">
      <c r="A13" s="18" t="s">
        <v>102</v>
      </c>
      <c r="B13" s="19"/>
      <c r="C13" s="19"/>
      <c r="D13" s="68"/>
      <c r="E13" s="17"/>
      <c r="F13" s="19"/>
      <c r="G13" s="242">
        <v>1</v>
      </c>
      <c r="H13" s="243"/>
      <c r="I13" s="243"/>
      <c r="J13" s="243"/>
      <c r="K13" s="243"/>
      <c r="L13" s="244"/>
      <c r="M13" s="21"/>
      <c r="N13" s="21"/>
      <c r="O13" s="102"/>
      <c r="P13" s="64"/>
      <c r="Q13" s="23"/>
      <c r="R13" s="79"/>
      <c r="S13" s="23"/>
      <c r="T13" s="23"/>
      <c r="U13" s="79"/>
      <c r="V13" s="23"/>
      <c r="W13" s="23"/>
      <c r="X13" s="79"/>
      <c r="Y13" s="17"/>
      <c r="Z13" s="17"/>
      <c r="AA13" s="17"/>
      <c r="AB13" s="17"/>
      <c r="AC13" s="17"/>
      <c r="AD13" s="17"/>
      <c r="AE13" s="20" t="s">
        <v>185</v>
      </c>
    </row>
    <row r="14" spans="1:31">
      <c r="A14" s="18" t="s">
        <v>103</v>
      </c>
      <c r="B14" s="19" t="s">
        <v>112</v>
      </c>
      <c r="C14" s="106">
        <v>-1</v>
      </c>
      <c r="D14" s="68"/>
      <c r="E14" s="17"/>
      <c r="F14" s="19"/>
      <c r="G14" s="17"/>
      <c r="H14" s="17"/>
      <c r="I14" s="19"/>
      <c r="J14" s="147"/>
      <c r="K14" s="147"/>
      <c r="L14" s="111"/>
      <c r="M14" s="21"/>
      <c r="N14" s="21"/>
      <c r="O14" s="102"/>
      <c r="P14" s="64"/>
      <c r="Q14" s="189"/>
      <c r="R14" s="190"/>
      <c r="S14" s="189"/>
      <c r="T14" s="189"/>
      <c r="U14" s="190"/>
      <c r="V14" s="189"/>
      <c r="W14" s="189"/>
      <c r="X14" s="190"/>
      <c r="Y14" s="17"/>
      <c r="Z14" s="17"/>
      <c r="AA14" s="17"/>
      <c r="AB14" s="17"/>
      <c r="AC14" s="17"/>
      <c r="AD14" s="17"/>
      <c r="AE14" s="20" t="s">
        <v>115</v>
      </c>
    </row>
    <row r="15" spans="1:31">
      <c r="A15" s="18" t="s">
        <v>113</v>
      </c>
      <c r="B15" s="19"/>
      <c r="C15" s="187">
        <v>66</v>
      </c>
      <c r="D15" s="68"/>
      <c r="E15" s="17"/>
      <c r="F15" s="19"/>
      <c r="G15" s="17"/>
      <c r="H15" s="17"/>
      <c r="I15" s="19"/>
      <c r="J15" s="147"/>
      <c r="K15" s="147"/>
      <c r="L15" s="111"/>
      <c r="M15" s="21"/>
      <c r="N15" s="21"/>
      <c r="O15" s="102"/>
      <c r="P15" s="64"/>
      <c r="Q15" s="183"/>
      <c r="R15" s="110"/>
      <c r="S15" s="183"/>
      <c r="T15" s="183"/>
      <c r="U15" s="110"/>
      <c r="V15" s="183"/>
      <c r="W15" s="183"/>
      <c r="X15" s="110"/>
      <c r="Y15" s="17"/>
      <c r="Z15" s="17"/>
      <c r="AA15" s="17"/>
      <c r="AB15" s="17"/>
      <c r="AC15" s="17"/>
      <c r="AD15" s="17"/>
      <c r="AE15" s="20" t="s">
        <v>116</v>
      </c>
    </row>
    <row r="16" spans="1:31">
      <c r="A16" s="18" t="s">
        <v>104</v>
      </c>
      <c r="B16" s="19" t="s">
        <v>114</v>
      </c>
      <c r="C16" s="187">
        <v>120</v>
      </c>
      <c r="D16" s="68"/>
      <c r="E16" s="17"/>
      <c r="F16" s="19"/>
      <c r="G16" s="17"/>
      <c r="H16" s="17"/>
      <c r="I16" s="19"/>
      <c r="J16" s="147"/>
      <c r="K16" s="147"/>
      <c r="L16" s="111"/>
      <c r="M16" s="21"/>
      <c r="N16" s="21"/>
      <c r="O16" s="102"/>
      <c r="P16" s="64"/>
      <c r="Q16" s="183"/>
      <c r="R16" s="110"/>
      <c r="S16" s="183"/>
      <c r="T16" s="183"/>
      <c r="U16" s="110"/>
      <c r="V16" s="183"/>
      <c r="W16" s="183"/>
      <c r="X16" s="110"/>
      <c r="Y16" s="17"/>
      <c r="Z16" s="17"/>
      <c r="AA16" s="17"/>
      <c r="AB16" s="17"/>
      <c r="AC16" s="17"/>
      <c r="AD16" s="17"/>
      <c r="AE16" s="20" t="s">
        <v>117</v>
      </c>
    </row>
    <row r="17" spans="1:31">
      <c r="A17" s="18" t="s">
        <v>105</v>
      </c>
      <c r="B17" s="19"/>
      <c r="C17" s="106">
        <v>-81.7</v>
      </c>
      <c r="D17" s="68"/>
      <c r="E17" s="17"/>
      <c r="F17" s="19"/>
      <c r="G17" s="17"/>
      <c r="H17" s="17"/>
      <c r="I17" s="19"/>
      <c r="J17" s="147"/>
      <c r="K17" s="147"/>
      <c r="L17" s="111"/>
      <c r="M17" s="21"/>
      <c r="N17" s="21"/>
      <c r="O17" s="102"/>
      <c r="P17" s="64"/>
      <c r="Q17" s="189"/>
      <c r="R17" s="190"/>
      <c r="S17" s="189"/>
      <c r="T17" s="189"/>
      <c r="U17" s="190"/>
      <c r="V17" s="189"/>
      <c r="W17" s="189"/>
      <c r="X17" s="190"/>
      <c r="Y17" s="17"/>
      <c r="Z17" s="17"/>
      <c r="AA17" s="17"/>
      <c r="AB17" s="17"/>
      <c r="AC17" s="17"/>
      <c r="AD17" s="17"/>
      <c r="AE17" s="20" t="s">
        <v>118</v>
      </c>
    </row>
    <row r="18" spans="1:31">
      <c r="A18" s="216" t="s">
        <v>106</v>
      </c>
      <c r="B18" s="217"/>
      <c r="C18" s="218">
        <v>-68.900000000000006</v>
      </c>
      <c r="D18" s="68"/>
      <c r="E18" s="17"/>
      <c r="F18" s="19"/>
      <c r="G18" s="17"/>
      <c r="H18" s="17"/>
      <c r="I18" s="19"/>
      <c r="J18" s="147"/>
      <c r="K18" s="147"/>
      <c r="L18" s="111"/>
      <c r="M18" s="21"/>
      <c r="N18" s="21"/>
      <c r="O18" s="102"/>
      <c r="P18" s="68"/>
      <c r="Q18" s="189"/>
      <c r="R18" s="190"/>
      <c r="S18" s="189"/>
      <c r="T18" s="189"/>
      <c r="U18" s="190"/>
      <c r="V18" s="189"/>
      <c r="W18" s="189"/>
      <c r="X18" s="190"/>
      <c r="Y18" s="17"/>
      <c r="Z18" s="17"/>
      <c r="AA18" s="17"/>
      <c r="AB18" s="17"/>
      <c r="AC18" s="17"/>
      <c r="AD18" s="17"/>
      <c r="AE18" s="20" t="s">
        <v>119</v>
      </c>
    </row>
    <row r="19" spans="1:31">
      <c r="A19" s="18" t="s">
        <v>107</v>
      </c>
      <c r="B19" s="19"/>
      <c r="C19" s="106">
        <v>7</v>
      </c>
      <c r="D19" s="68"/>
      <c r="E19" s="17"/>
      <c r="F19" s="19"/>
      <c r="G19" s="17"/>
      <c r="H19" s="17"/>
      <c r="I19" s="19"/>
      <c r="J19" s="147"/>
      <c r="K19" s="147"/>
      <c r="L19" s="111"/>
      <c r="M19" s="21"/>
      <c r="N19" s="21"/>
      <c r="O19" s="102"/>
      <c r="P19" s="64"/>
      <c r="Q19" s="189"/>
      <c r="R19" s="190"/>
      <c r="S19" s="189"/>
      <c r="T19" s="189"/>
      <c r="U19" s="190"/>
      <c r="V19" s="189"/>
      <c r="W19" s="189"/>
      <c r="X19" s="190"/>
      <c r="Y19" s="17"/>
      <c r="Z19" s="17"/>
      <c r="AA19" s="17"/>
      <c r="AB19" s="17"/>
      <c r="AC19" s="17"/>
      <c r="AD19" s="17"/>
      <c r="AE19" s="20" t="s">
        <v>120</v>
      </c>
    </row>
    <row r="20" spans="1:31">
      <c r="A20" s="216" t="s">
        <v>108</v>
      </c>
      <c r="B20" s="217"/>
      <c r="C20" s="218">
        <v>7</v>
      </c>
      <c r="D20" s="68"/>
      <c r="E20" s="17"/>
      <c r="F20" s="19"/>
      <c r="G20" s="17"/>
      <c r="H20" s="17"/>
      <c r="I20" s="19"/>
      <c r="J20" s="147"/>
      <c r="K20" s="147"/>
      <c r="L20" s="111"/>
      <c r="M20" s="21"/>
      <c r="N20" s="21"/>
      <c r="O20" s="102"/>
      <c r="P20" s="64"/>
      <c r="Q20" s="189"/>
      <c r="R20" s="190"/>
      <c r="S20" s="189"/>
      <c r="T20" s="189"/>
      <c r="U20" s="190"/>
      <c r="V20" s="189"/>
      <c r="W20" s="189"/>
      <c r="X20" s="190"/>
      <c r="Y20" s="17"/>
      <c r="Z20" s="17"/>
      <c r="AA20" s="17"/>
      <c r="AB20" s="17"/>
      <c r="AC20" s="17"/>
      <c r="AD20" s="17"/>
      <c r="AE20" s="20" t="s">
        <v>121</v>
      </c>
    </row>
    <row r="21" spans="1:31" ht="15">
      <c r="A21" s="18" t="s">
        <v>109</v>
      </c>
      <c r="B21" s="19"/>
      <c r="C21" s="106">
        <v>1</v>
      </c>
      <c r="D21" s="68"/>
      <c r="E21" s="17"/>
      <c r="F21" s="19"/>
      <c r="G21" s="17"/>
      <c r="H21" s="17"/>
      <c r="I21" s="19"/>
      <c r="J21" s="147"/>
      <c r="K21" s="147"/>
      <c r="L21" s="111"/>
      <c r="M21" s="21"/>
      <c r="N21" s="21"/>
      <c r="O21" s="102"/>
      <c r="P21" s="64"/>
      <c r="Q21" s="189"/>
      <c r="R21" s="190"/>
      <c r="S21" s="189"/>
      <c r="T21" s="189"/>
      <c r="U21" s="190"/>
      <c r="V21" s="189"/>
      <c r="W21" s="189"/>
      <c r="X21" s="190"/>
      <c r="Y21" s="17"/>
      <c r="Z21" s="17"/>
      <c r="AA21" s="17"/>
      <c r="AB21" s="17"/>
      <c r="AC21" s="17"/>
      <c r="AD21" s="17"/>
      <c r="AE21" s="20" t="s">
        <v>122</v>
      </c>
    </row>
    <row r="22" spans="1:31" ht="15">
      <c r="A22" s="216" t="s">
        <v>174</v>
      </c>
      <c r="B22" s="217"/>
      <c r="C22" s="218">
        <v>1</v>
      </c>
      <c r="D22" s="68"/>
      <c r="E22" s="17"/>
      <c r="F22" s="19"/>
      <c r="G22" s="17"/>
      <c r="H22" s="17"/>
      <c r="I22" s="19"/>
      <c r="J22" s="147"/>
      <c r="K22" s="147"/>
      <c r="L22" s="111"/>
      <c r="M22" s="21"/>
      <c r="N22" s="21"/>
      <c r="O22" s="102"/>
      <c r="P22" s="64"/>
      <c r="Q22" s="189"/>
      <c r="R22" s="190"/>
      <c r="S22" s="189"/>
      <c r="T22" s="189"/>
      <c r="U22" s="190"/>
      <c r="V22" s="189"/>
      <c r="W22" s="189"/>
      <c r="X22" s="190"/>
      <c r="Y22" s="17"/>
      <c r="Z22" s="17"/>
      <c r="AA22" s="17"/>
      <c r="AB22" s="17"/>
      <c r="AC22" s="17"/>
      <c r="AD22" s="17"/>
      <c r="AE22" s="20" t="s">
        <v>123</v>
      </c>
    </row>
    <row r="23" spans="1:31">
      <c r="A23" s="18" t="s">
        <v>110</v>
      </c>
      <c r="B23" s="19"/>
      <c r="C23" s="106">
        <v>-10</v>
      </c>
      <c r="D23" s="68"/>
      <c r="E23" s="17"/>
      <c r="F23" s="19"/>
      <c r="G23" s="17"/>
      <c r="H23" s="17"/>
      <c r="I23" s="19"/>
      <c r="J23" s="147"/>
      <c r="K23" s="147"/>
      <c r="L23" s="111"/>
      <c r="M23" s="21"/>
      <c r="N23" s="21"/>
      <c r="O23" s="102"/>
      <c r="P23" s="64"/>
      <c r="Q23" s="189"/>
      <c r="R23" s="190"/>
      <c r="S23" s="189"/>
      <c r="T23" s="189"/>
      <c r="U23" s="190"/>
      <c r="V23" s="189"/>
      <c r="W23" s="189"/>
      <c r="X23" s="190"/>
      <c r="Y23" s="17"/>
      <c r="Z23" s="17"/>
      <c r="AA23" s="17"/>
      <c r="AB23" s="17"/>
      <c r="AC23" s="17"/>
      <c r="AD23" s="17"/>
      <c r="AE23" s="20" t="s">
        <v>124</v>
      </c>
    </row>
    <row r="24" spans="1:31">
      <c r="A24" s="18" t="s">
        <v>111</v>
      </c>
      <c r="B24" s="19"/>
      <c r="C24" s="106">
        <v>20</v>
      </c>
      <c r="D24" s="68"/>
      <c r="E24" s="17"/>
      <c r="F24" s="19"/>
      <c r="G24" s="17"/>
      <c r="H24" s="17"/>
      <c r="I24" s="19"/>
      <c r="J24" s="147"/>
      <c r="K24" s="147"/>
      <c r="L24" s="111"/>
      <c r="M24" s="21"/>
      <c r="N24" s="21"/>
      <c r="O24" s="102"/>
      <c r="P24" s="68"/>
      <c r="Q24" s="189"/>
      <c r="R24" s="190"/>
      <c r="S24" s="189"/>
      <c r="T24" s="189"/>
      <c r="U24" s="190"/>
      <c r="V24" s="189"/>
      <c r="W24" s="189"/>
      <c r="X24" s="190"/>
      <c r="Y24" s="17"/>
      <c r="Z24" s="17"/>
      <c r="AA24" s="17"/>
      <c r="AB24" s="17"/>
      <c r="AC24" s="17"/>
      <c r="AD24" s="17"/>
      <c r="AE24" s="20" t="s">
        <v>124</v>
      </c>
    </row>
    <row r="25" spans="1:31">
      <c r="A25" s="18" t="s">
        <v>54</v>
      </c>
      <c r="B25" s="19" t="s">
        <v>51</v>
      </c>
      <c r="C25" s="213">
        <v>-92</v>
      </c>
      <c r="D25" s="68"/>
      <c r="E25" s="17"/>
      <c r="F25" s="19"/>
      <c r="G25" s="17"/>
      <c r="H25" s="17"/>
      <c r="I25" s="19"/>
      <c r="J25" s="147"/>
      <c r="K25" s="147"/>
      <c r="L25" s="111"/>
      <c r="M25" s="147"/>
      <c r="N25" s="147"/>
      <c r="O25" s="111"/>
      <c r="P25" s="64"/>
      <c r="Q25" s="147"/>
      <c r="R25" s="111"/>
      <c r="S25" s="147"/>
      <c r="T25" s="147"/>
      <c r="U25" s="111"/>
      <c r="V25" s="147"/>
      <c r="W25" s="147"/>
      <c r="X25" s="111"/>
      <c r="Y25" s="17"/>
      <c r="Z25" s="17"/>
      <c r="AA25" s="17"/>
      <c r="AB25" s="17"/>
      <c r="AC25" s="17"/>
      <c r="AD25" s="17"/>
      <c r="AE25" s="20" t="s">
        <v>186</v>
      </c>
    </row>
    <row r="26" spans="1:31" ht="14" thickBot="1">
      <c r="A26" s="97" t="s">
        <v>182</v>
      </c>
      <c r="B26" s="98"/>
      <c r="C26" s="81"/>
      <c r="D26" s="108"/>
      <c r="E26" s="81"/>
      <c r="F26" s="72"/>
      <c r="G26" s="81"/>
      <c r="H26" s="81"/>
      <c r="I26" s="81"/>
      <c r="J26" s="108"/>
      <c r="K26" s="81"/>
      <c r="L26" s="72"/>
      <c r="M26" s="67"/>
      <c r="N26" s="67"/>
      <c r="O26" s="103"/>
      <c r="P26" s="113"/>
      <c r="Q26" s="67"/>
      <c r="R26" s="103"/>
      <c r="S26" s="67"/>
      <c r="T26" s="67"/>
      <c r="U26" s="103"/>
      <c r="V26" s="67"/>
      <c r="W26" s="67"/>
      <c r="X26" s="103"/>
      <c r="Y26" s="70"/>
      <c r="Z26" s="70"/>
      <c r="AA26" s="70"/>
      <c r="AB26" s="70"/>
      <c r="AC26" s="70"/>
      <c r="AD26" s="70"/>
      <c r="AE26" s="46"/>
    </row>
    <row r="27" spans="1:31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7"/>
      <c r="Z27" s="7"/>
      <c r="AA27" s="7"/>
      <c r="AB27" s="7"/>
      <c r="AC27" s="7"/>
      <c r="AD27" s="7"/>
      <c r="AE27" s="50"/>
    </row>
    <row r="28" spans="1:31" ht="14" thickBot="1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17"/>
      <c r="Z28" s="17"/>
      <c r="AA28" s="17"/>
      <c r="AB28" s="17"/>
      <c r="AC28" s="17"/>
      <c r="AD28" s="17"/>
      <c r="AE28" s="7"/>
    </row>
    <row r="29" spans="1:31" ht="14" thickBot="1">
      <c r="A29" s="8" t="s">
        <v>19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/>
      <c r="P29" s="163"/>
      <c r="Q29" s="163"/>
      <c r="R29" s="163"/>
      <c r="S29" s="163"/>
      <c r="T29" s="163"/>
      <c r="U29" s="163"/>
      <c r="V29" s="163"/>
      <c r="W29" s="163"/>
      <c r="X29" s="221"/>
      <c r="Y29" s="162"/>
      <c r="Z29" s="162"/>
      <c r="AA29" s="162"/>
      <c r="AB29" s="162"/>
      <c r="AC29" s="162"/>
      <c r="AD29" s="162"/>
      <c r="AE29" s="157"/>
    </row>
    <row r="30" spans="1:31">
      <c r="A30" s="25"/>
      <c r="B30" s="19"/>
      <c r="C30" s="24"/>
      <c r="D30" s="239" t="s">
        <v>28</v>
      </c>
      <c r="E30" s="240"/>
      <c r="F30" s="241"/>
      <c r="G30" s="233" t="s">
        <v>73</v>
      </c>
      <c r="H30" s="234"/>
      <c r="I30" s="235"/>
      <c r="J30" s="233" t="s">
        <v>181</v>
      </c>
      <c r="K30" s="234"/>
      <c r="L30" s="235"/>
      <c r="M30" s="168"/>
      <c r="N30" s="154"/>
      <c r="O30" s="158"/>
      <c r="P30" s="154"/>
      <c r="Q30" s="154"/>
      <c r="R30" s="154"/>
      <c r="S30" s="154"/>
      <c r="T30" s="154"/>
      <c r="U30" s="154"/>
      <c r="V30" s="154"/>
      <c r="W30" s="154"/>
      <c r="X30" s="158"/>
      <c r="Y30" s="10"/>
      <c r="Z30" s="10"/>
      <c r="AA30" s="10"/>
      <c r="AB30" s="10"/>
      <c r="AC30" s="10"/>
      <c r="AD30" s="10"/>
      <c r="AE30" s="12" t="s">
        <v>0</v>
      </c>
    </row>
    <row r="31" spans="1:31">
      <c r="A31" s="25"/>
      <c r="B31" s="19"/>
      <c r="C31" s="19"/>
      <c r="D31" s="15" t="s">
        <v>42</v>
      </c>
      <c r="E31" s="16" t="s">
        <v>43</v>
      </c>
      <c r="F31" s="84" t="s">
        <v>142</v>
      </c>
      <c r="G31" s="15" t="s">
        <v>42</v>
      </c>
      <c r="H31" s="16" t="s">
        <v>43</v>
      </c>
      <c r="I31" s="84" t="s">
        <v>142</v>
      </c>
      <c r="J31" s="15" t="s">
        <v>42</v>
      </c>
      <c r="K31" s="16" t="s">
        <v>43</v>
      </c>
      <c r="L31" s="84" t="s">
        <v>142</v>
      </c>
      <c r="M31" s="159"/>
      <c r="N31" s="6"/>
      <c r="O31" s="84"/>
      <c r="P31" s="6"/>
      <c r="Q31" s="6"/>
      <c r="R31" s="6"/>
      <c r="S31" s="6"/>
      <c r="T31" s="6"/>
      <c r="U31" s="6"/>
      <c r="V31" s="6"/>
      <c r="W31" s="6"/>
      <c r="X31" s="84"/>
      <c r="Y31" s="17"/>
      <c r="Z31" s="17"/>
      <c r="AA31" s="17"/>
      <c r="AB31" s="17"/>
      <c r="AC31" s="17"/>
      <c r="AD31" s="17"/>
      <c r="AE31" s="85"/>
    </row>
    <row r="32" spans="1:31" ht="15">
      <c r="A32" s="18" t="s">
        <v>126</v>
      </c>
      <c r="B32" s="19" t="s">
        <v>128</v>
      </c>
      <c r="C32" s="19"/>
      <c r="D32" s="112">
        <f>(10^12)*(10^-3)*(C5/120)*10^(D10/10)</f>
        <v>6.7768831227840318E-2</v>
      </c>
      <c r="E32" s="26">
        <f>(10^12)*(10^-3)*(C5/120)*10^(E10/10)</f>
        <v>6.7768831227840318E-2</v>
      </c>
      <c r="F32" s="101">
        <f>(10^12)*(10^-3)*(C5/120)*10^(F10/10)</f>
        <v>6.7768831227840318E-2</v>
      </c>
      <c r="G32" s="112">
        <f>(10^12)*(10^-3)*(C5/120)*10^((D10+G11)/10)</f>
        <v>0.26979257651832933</v>
      </c>
      <c r="H32" s="26">
        <f>(10^12)*(10^-3)*(C5/120)*10^((E10+H11)/10)</f>
        <v>0.26979257651832933</v>
      </c>
      <c r="I32" s="101">
        <f>(10^12)*(10^-3)*(C5/120)*10^((F10+I11)/10)</f>
        <v>4.2759241790044549E-3</v>
      </c>
      <c r="J32" s="112">
        <f>(10^12)*(10^-3)*(C5/120)*10^((D10+J11)/10)</f>
        <v>7.0962677846715116E-2</v>
      </c>
      <c r="K32" s="26">
        <f>(10^12)*(10^-3)*(C5/120)*10^((E10+K11)/10)</f>
        <v>7.0962677846715116E-2</v>
      </c>
      <c r="L32" s="101">
        <f>(10^12)*(10^-3)*(C5/120)*10^((F10+L11)/10)</f>
        <v>7.0962677846715021</v>
      </c>
      <c r="M32" s="112"/>
      <c r="N32" s="26"/>
      <c r="O32" s="101"/>
      <c r="P32" s="26"/>
      <c r="Q32" s="26"/>
      <c r="R32" s="26"/>
      <c r="S32" s="26"/>
      <c r="T32" s="26"/>
      <c r="U32" s="26"/>
      <c r="V32" s="26"/>
      <c r="W32" s="26"/>
      <c r="X32" s="101"/>
      <c r="Y32" s="26"/>
      <c r="Z32" s="26"/>
      <c r="AA32" s="26"/>
      <c r="AB32" s="26"/>
      <c r="AC32" s="26"/>
      <c r="AD32" s="26"/>
      <c r="AE32" s="20" t="s">
        <v>44</v>
      </c>
    </row>
    <row r="33" spans="1:31" ht="15">
      <c r="A33" s="18" t="s">
        <v>130</v>
      </c>
      <c r="B33" s="19" t="s">
        <v>158</v>
      </c>
      <c r="C33" s="19"/>
      <c r="D33" s="112">
        <f>10^9*($C5/$C16)*10^((IF($G12=0,$C17+IF($G13=0,0,$C19)+$C21,$C18+IF($G13=0,0,$C20)+$C22)-$C14)/10)/($C15*12)</f>
        <v>0.13561408999248786</v>
      </c>
      <c r="E33" s="26">
        <f t="shared" ref="E33:F33" si="0">10^9*($C5/$C16)*10^((IF($G12=0,$C17+IF($G13=0,0,$C19)+$C21,$C18+IF($G13=0,0,$C20)+$C22)-$C14)/10)/($C15*12)</f>
        <v>0.13561408999248786</v>
      </c>
      <c r="F33" s="26">
        <f t="shared" si="0"/>
        <v>0.13561408999248786</v>
      </c>
      <c r="G33" s="112"/>
      <c r="H33" s="26"/>
      <c r="I33" s="101"/>
      <c r="J33" s="112"/>
      <c r="K33" s="26"/>
      <c r="L33" s="101"/>
      <c r="M33" s="112"/>
      <c r="N33" s="26"/>
      <c r="O33" s="101"/>
      <c r="P33" s="26"/>
      <c r="Q33" s="26"/>
      <c r="R33" s="26"/>
      <c r="S33" s="26"/>
      <c r="T33" s="26"/>
      <c r="U33" s="26"/>
      <c r="V33" s="26"/>
      <c r="W33" s="26"/>
      <c r="X33" s="101"/>
      <c r="Y33" s="26"/>
      <c r="Z33" s="26"/>
      <c r="AA33" s="26"/>
      <c r="AB33" s="26"/>
      <c r="AC33" s="26"/>
      <c r="AD33" s="26"/>
      <c r="AE33" s="20" t="s">
        <v>138</v>
      </c>
    </row>
    <row r="34" spans="1:31">
      <c r="A34" s="27" t="s">
        <v>131</v>
      </c>
      <c r="B34" s="19" t="s">
        <v>3</v>
      </c>
      <c r="C34" s="19"/>
      <c r="D34" s="68"/>
      <c r="E34" s="17"/>
      <c r="F34" s="19"/>
      <c r="G34" s="39">
        <f>10*LOG10(G32/(D32+D33))</f>
        <v>1.2271551478219616</v>
      </c>
      <c r="H34" s="22">
        <f>10*LOG10(H32/(E32+E33))</f>
        <v>1.2271551478219616</v>
      </c>
      <c r="I34" s="22">
        <f>10*LOG10(I32/(F32+F33))</f>
        <v>-16.772844852178025</v>
      </c>
      <c r="J34" s="39">
        <f>10*LOG10(J32/(D32+D33))</f>
        <v>-4.5728448521780143</v>
      </c>
      <c r="K34" s="22">
        <f>10*LOG10(K32/(E32+E33))</f>
        <v>-4.5728448521780143</v>
      </c>
      <c r="L34" s="22">
        <f>10*LOG10(L32/(F32+F33))</f>
        <v>15.427155147821981</v>
      </c>
      <c r="M34" s="39"/>
      <c r="N34" s="22"/>
      <c r="O34" s="95"/>
      <c r="P34" s="22"/>
      <c r="Q34" s="22"/>
      <c r="R34" s="22"/>
      <c r="S34" s="22"/>
      <c r="T34" s="22"/>
      <c r="U34" s="22"/>
      <c r="V34" s="22"/>
      <c r="W34" s="22"/>
      <c r="X34" s="95"/>
      <c r="Y34" s="21"/>
      <c r="Z34" s="21"/>
      <c r="AA34" s="21"/>
      <c r="AB34" s="21"/>
      <c r="AC34" s="21"/>
      <c r="AD34" s="21"/>
      <c r="AE34" s="20" t="s">
        <v>46</v>
      </c>
    </row>
    <row r="35" spans="1:31" ht="15">
      <c r="A35" s="116" t="s">
        <v>132</v>
      </c>
      <c r="B35" s="19" t="s">
        <v>129</v>
      </c>
      <c r="C35" s="19"/>
      <c r="D35" s="68"/>
      <c r="E35" s="17"/>
      <c r="F35" s="19"/>
      <c r="G35" s="109">
        <f>10*LOG10(G32)-90</f>
        <v>-95.689700043360205</v>
      </c>
      <c r="H35" s="21">
        <f t="shared" ref="H35:I35" si="1">10*LOG10(H32)-90</f>
        <v>-95.689700043360205</v>
      </c>
      <c r="I35" s="102">
        <f t="shared" si="1"/>
        <v>-113.6897000433602</v>
      </c>
      <c r="J35" s="109">
        <f>10*LOG10(J32)-90</f>
        <v>-101.48970004336019</v>
      </c>
      <c r="K35" s="21">
        <f t="shared" ref="K35:L35" si="2">10*LOG10(K32)-90</f>
        <v>-101.48970004336019</v>
      </c>
      <c r="L35" s="21">
        <f t="shared" si="2"/>
        <v>-81.489700043360187</v>
      </c>
      <c r="M35" s="109"/>
      <c r="N35" s="21"/>
      <c r="O35" s="102"/>
      <c r="P35" s="21"/>
      <c r="Q35" s="21"/>
      <c r="R35" s="21"/>
      <c r="S35" s="21"/>
      <c r="T35" s="21"/>
      <c r="U35" s="21"/>
      <c r="V35" s="21"/>
      <c r="W35" s="21"/>
      <c r="X35" s="102"/>
      <c r="Y35" s="23"/>
      <c r="Z35" s="23"/>
      <c r="AA35" s="23"/>
      <c r="AB35" s="23"/>
      <c r="AC35" s="23"/>
      <c r="AD35" s="23"/>
      <c r="AE35" s="52" t="s">
        <v>47</v>
      </c>
    </row>
    <row r="36" spans="1:31">
      <c r="A36" s="164" t="s">
        <v>29</v>
      </c>
      <c r="B36" s="19" t="s">
        <v>37</v>
      </c>
      <c r="C36" s="19"/>
      <c r="D36" s="109"/>
      <c r="E36" s="21"/>
      <c r="F36" s="102"/>
      <c r="G36" s="109">
        <f>10*LOG((D32+G32)*10^-9)+10*LOG(MAX($C9*12*$C7/$C5,$C6))</f>
        <v>-68.739520247018135</v>
      </c>
      <c r="H36" s="21">
        <f t="shared" ref="H36:I36" si="3">10*LOG((E32+H32)*10^-9)+10*LOG(MAX($C9*12*$C7/$C5,$C6))</f>
        <v>-68.739520247018135</v>
      </c>
      <c r="I36" s="21">
        <f t="shared" si="3"/>
        <v>-75.447024428144047</v>
      </c>
      <c r="J36" s="109">
        <f>10*LOG((D32+J32)*10^-9)+10*LOG(MAX($C9*12*$C7/$C5,$C6))</f>
        <v>-72.601297036638314</v>
      </c>
      <c r="K36" s="21">
        <f t="shared" ref="K36:L36" si="4">10*LOG((E32+K32)*10^-9)+10*LOG(MAX($C9*12*$C7/$C5,$C6))</f>
        <v>-72.601297036638314</v>
      </c>
      <c r="L36" s="21">
        <f t="shared" si="4"/>
        <v>-55.471470171819163</v>
      </c>
      <c r="M36" s="109"/>
      <c r="N36" s="21"/>
      <c r="O36" s="102"/>
      <c r="P36" s="21"/>
      <c r="Q36" s="21"/>
      <c r="R36" s="21"/>
      <c r="S36" s="21"/>
      <c r="T36" s="21"/>
      <c r="U36" s="21"/>
      <c r="V36" s="21"/>
      <c r="W36" s="21"/>
      <c r="X36" s="102"/>
      <c r="Y36" s="23"/>
      <c r="Z36" s="23"/>
      <c r="AA36" s="23"/>
      <c r="AB36" s="23"/>
      <c r="AC36" s="23"/>
      <c r="AD36" s="23"/>
      <c r="AE36" s="52" t="s">
        <v>26</v>
      </c>
    </row>
    <row r="37" spans="1:31">
      <c r="A37" s="219" t="s">
        <v>133</v>
      </c>
      <c r="B37" s="217" t="s">
        <v>135</v>
      </c>
      <c r="C37" s="220">
        <f>(C17-C18)/2</f>
        <v>-6.3999999999999986</v>
      </c>
      <c r="D37" s="21"/>
      <c r="E37" s="21"/>
      <c r="F37" s="21"/>
      <c r="G37" s="109"/>
      <c r="H37" s="21"/>
      <c r="I37" s="21"/>
      <c r="J37" s="109"/>
      <c r="K37" s="21"/>
      <c r="L37" s="21"/>
      <c r="M37" s="109"/>
      <c r="N37" s="21"/>
      <c r="O37" s="102"/>
      <c r="P37" s="21"/>
      <c r="Q37" s="21"/>
      <c r="R37" s="21"/>
      <c r="S37" s="21"/>
      <c r="T37" s="21"/>
      <c r="U37" s="21"/>
      <c r="V37" s="21"/>
      <c r="W37" s="21"/>
      <c r="X37" s="102"/>
      <c r="Y37" s="23"/>
      <c r="Z37" s="23"/>
      <c r="AA37" s="23"/>
      <c r="AB37" s="23"/>
      <c r="AC37" s="23"/>
      <c r="AD37" s="23"/>
      <c r="AE37" s="52" t="s">
        <v>139</v>
      </c>
    </row>
    <row r="38" spans="1:31">
      <c r="A38" s="164" t="s">
        <v>134</v>
      </c>
      <c r="B38" s="19" t="s">
        <v>112</v>
      </c>
      <c r="C38" s="123">
        <f>(C23+C24)/2</f>
        <v>5</v>
      </c>
      <c r="D38" s="21"/>
      <c r="E38" s="21"/>
      <c r="F38" s="21"/>
      <c r="G38" s="109"/>
      <c r="H38" s="21"/>
      <c r="I38" s="102"/>
      <c r="J38" s="21"/>
      <c r="K38" s="21"/>
      <c r="L38" s="21"/>
      <c r="M38" s="109"/>
      <c r="N38" s="21"/>
      <c r="O38" s="102"/>
      <c r="P38" s="21"/>
      <c r="Q38" s="21"/>
      <c r="R38" s="21"/>
      <c r="S38" s="21"/>
      <c r="T38" s="21"/>
      <c r="U38" s="21"/>
      <c r="V38" s="21"/>
      <c r="W38" s="21"/>
      <c r="X38" s="102"/>
      <c r="Y38" s="23"/>
      <c r="Z38" s="23"/>
      <c r="AA38" s="23"/>
      <c r="AB38" s="23"/>
      <c r="AC38" s="23"/>
      <c r="AD38" s="23"/>
      <c r="AE38" s="52" t="s">
        <v>140</v>
      </c>
    </row>
    <row r="39" spans="1:31" ht="15">
      <c r="A39" s="164" t="s">
        <v>136</v>
      </c>
      <c r="B39" s="19" t="s">
        <v>137</v>
      </c>
      <c r="C39" s="123"/>
      <c r="D39" s="21"/>
      <c r="E39" s="21"/>
      <c r="F39" s="21"/>
      <c r="G39" s="109"/>
      <c r="H39" s="21"/>
      <c r="I39" s="102"/>
      <c r="J39" s="21">
        <f>J35+IF($G12=0,0,$C37)+$C38</f>
        <v>-96.489700043360187</v>
      </c>
      <c r="K39" s="21">
        <f t="shared" ref="K39:L39" si="5">K35+IF($G12=0,0,$C37)+$C38</f>
        <v>-96.489700043360187</v>
      </c>
      <c r="L39" s="21">
        <f t="shared" si="5"/>
        <v>-76.489700043360187</v>
      </c>
      <c r="M39" s="109"/>
      <c r="N39" s="21"/>
      <c r="O39" s="102"/>
      <c r="P39" s="21"/>
      <c r="Q39" s="21"/>
      <c r="R39" s="21"/>
      <c r="S39" s="21"/>
      <c r="T39" s="21"/>
      <c r="U39" s="21"/>
      <c r="V39" s="21"/>
      <c r="W39" s="21"/>
      <c r="X39" s="102"/>
      <c r="Y39" s="23"/>
      <c r="Z39" s="23"/>
      <c r="AA39" s="23"/>
      <c r="AB39" s="23"/>
      <c r="AC39" s="23"/>
      <c r="AD39" s="23"/>
      <c r="AE39" s="52" t="s">
        <v>141</v>
      </c>
    </row>
    <row r="40" spans="1:31" ht="14" thickBot="1">
      <c r="A40" s="186" t="s">
        <v>152</v>
      </c>
      <c r="B40" s="72"/>
      <c r="C40" s="166"/>
      <c r="D40" s="67"/>
      <c r="E40" s="67"/>
      <c r="F40" s="67"/>
      <c r="G40" s="113"/>
      <c r="H40" s="67"/>
      <c r="I40" s="103"/>
      <c r="J40" s="113">
        <f>J39-$C25</f>
        <v>-4.4897000433601875</v>
      </c>
      <c r="K40" s="67">
        <f t="shared" ref="K40:L40" si="6">K39-$C25</f>
        <v>-4.4897000433601875</v>
      </c>
      <c r="L40" s="67">
        <f t="shared" si="6"/>
        <v>15.510299956639813</v>
      </c>
      <c r="M40" s="113"/>
      <c r="N40" s="67"/>
      <c r="O40" s="103"/>
      <c r="P40" s="67"/>
      <c r="Q40" s="67"/>
      <c r="R40" s="67"/>
      <c r="S40" s="67"/>
      <c r="T40" s="67"/>
      <c r="U40" s="67"/>
      <c r="V40" s="67"/>
      <c r="W40" s="67"/>
      <c r="X40" s="103"/>
      <c r="Y40" s="65"/>
      <c r="Z40" s="65"/>
      <c r="AA40" s="65"/>
      <c r="AB40" s="65"/>
      <c r="AC40" s="65"/>
      <c r="AD40" s="65"/>
      <c r="AE40" s="152" t="s">
        <v>72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ht="14" thickBot="1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17"/>
      <c r="Z42" s="17"/>
      <c r="AA42" s="17"/>
      <c r="AB42" s="17"/>
      <c r="AC42" s="17"/>
      <c r="AD42" s="17"/>
      <c r="AE42" s="7"/>
    </row>
    <row r="43" spans="1:31" ht="14" thickBot="1">
      <c r="A43" s="8" t="s">
        <v>20</v>
      </c>
      <c r="B43" s="24"/>
      <c r="C43" s="173"/>
      <c r="D43" s="237" t="s">
        <v>41</v>
      </c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8"/>
      <c r="P43" s="236" t="s">
        <v>53</v>
      </c>
      <c r="Q43" s="237"/>
      <c r="R43" s="237"/>
      <c r="S43" s="237"/>
      <c r="T43" s="237"/>
      <c r="U43" s="237"/>
      <c r="V43" s="237"/>
      <c r="W43" s="237"/>
      <c r="X43" s="238"/>
      <c r="Y43" s="115"/>
      <c r="Z43" s="11"/>
      <c r="AA43" s="11"/>
      <c r="AB43" s="11"/>
      <c r="AC43" s="11"/>
      <c r="AD43" s="9"/>
      <c r="AE43" s="12" t="s">
        <v>0</v>
      </c>
    </row>
    <row r="44" spans="1:31">
      <c r="A44" s="25"/>
      <c r="B44" s="19"/>
      <c r="C44" s="75"/>
      <c r="D44" s="239" t="s">
        <v>28</v>
      </c>
      <c r="E44" s="240"/>
      <c r="F44" s="241"/>
      <c r="G44" s="233" t="s">
        <v>73</v>
      </c>
      <c r="H44" s="234"/>
      <c r="I44" s="235"/>
      <c r="J44" s="233" t="s">
        <v>79</v>
      </c>
      <c r="K44" s="234"/>
      <c r="L44" s="235"/>
      <c r="M44" s="248" t="s">
        <v>50</v>
      </c>
      <c r="N44" s="249"/>
      <c r="O44" s="250"/>
      <c r="P44" s="6"/>
      <c r="Q44" s="6"/>
      <c r="R44" s="192"/>
      <c r="S44" s="6"/>
      <c r="T44" s="6"/>
      <c r="U44" s="192"/>
      <c r="V44" s="6"/>
      <c r="W44" s="6"/>
      <c r="X44" s="6"/>
      <c r="Y44" s="18"/>
      <c r="Z44" s="7"/>
      <c r="AA44" s="7"/>
      <c r="AB44" s="7"/>
      <c r="AC44" s="7"/>
      <c r="AD44" s="49"/>
      <c r="AE44" s="85"/>
    </row>
    <row r="45" spans="1:31">
      <c r="A45" s="25"/>
      <c r="B45" s="19"/>
      <c r="C45" s="75"/>
      <c r="D45" s="15" t="s">
        <v>42</v>
      </c>
      <c r="E45" s="16" t="s">
        <v>43</v>
      </c>
      <c r="F45" s="84" t="s">
        <v>142</v>
      </c>
      <c r="G45" s="15" t="s">
        <v>42</v>
      </c>
      <c r="H45" s="16" t="s">
        <v>43</v>
      </c>
      <c r="I45" s="84" t="s">
        <v>142</v>
      </c>
      <c r="J45" s="15" t="s">
        <v>42</v>
      </c>
      <c r="K45" s="16" t="s">
        <v>43</v>
      </c>
      <c r="L45" s="84" t="s">
        <v>142</v>
      </c>
      <c r="M45" s="15" t="s">
        <v>42</v>
      </c>
      <c r="N45" s="16" t="s">
        <v>43</v>
      </c>
      <c r="O45" s="84" t="s">
        <v>142</v>
      </c>
      <c r="P45" s="15" t="s">
        <v>42</v>
      </c>
      <c r="Q45" s="16" t="s">
        <v>43</v>
      </c>
      <c r="R45" s="84" t="s">
        <v>142</v>
      </c>
      <c r="S45" s="15" t="s">
        <v>42</v>
      </c>
      <c r="T45" s="16" t="s">
        <v>43</v>
      </c>
      <c r="U45" s="84" t="s">
        <v>142</v>
      </c>
      <c r="V45" s="15" t="s">
        <v>42</v>
      </c>
      <c r="W45" s="16" t="s">
        <v>43</v>
      </c>
      <c r="X45" s="84" t="s">
        <v>142</v>
      </c>
      <c r="Y45" s="18"/>
      <c r="Z45" s="7"/>
      <c r="AA45" s="7"/>
      <c r="AB45" s="7"/>
      <c r="AC45" s="7"/>
      <c r="AD45" s="49"/>
      <c r="AE45" s="85"/>
    </row>
    <row r="46" spans="1:31" ht="15">
      <c r="A46" s="18" t="s">
        <v>170</v>
      </c>
      <c r="B46" s="83" t="s">
        <v>5</v>
      </c>
      <c r="C46" s="114"/>
      <c r="D46" s="193">
        <v>5.65</v>
      </c>
      <c r="E46" s="194">
        <f>$D46</f>
        <v>5.65</v>
      </c>
      <c r="F46" s="195">
        <f>$D46</f>
        <v>5.65</v>
      </c>
      <c r="G46" s="196"/>
      <c r="H46" s="197"/>
      <c r="I46" s="195"/>
      <c r="J46" s="196"/>
      <c r="K46" s="197"/>
      <c r="L46" s="195"/>
      <c r="M46" s="198"/>
      <c r="N46" s="194"/>
      <c r="O46" s="199"/>
      <c r="P46" s="194"/>
      <c r="Q46" s="194"/>
      <c r="R46" s="199"/>
      <c r="S46" s="194"/>
      <c r="T46" s="194"/>
      <c r="U46" s="199"/>
      <c r="V46" s="194"/>
      <c r="W46" s="194"/>
      <c r="X46" s="194"/>
      <c r="Y46" s="18"/>
      <c r="Z46" s="7"/>
      <c r="AA46" s="7"/>
      <c r="AB46" s="7"/>
      <c r="AC46" s="7"/>
      <c r="AD46" s="49"/>
      <c r="AE46" s="45" t="s">
        <v>143</v>
      </c>
    </row>
    <row r="47" spans="1:31" ht="15">
      <c r="A47" s="18" t="s">
        <v>171</v>
      </c>
      <c r="B47" s="83" t="s">
        <v>5</v>
      </c>
      <c r="C47" s="114"/>
      <c r="D47" s="193">
        <v>5.65</v>
      </c>
      <c r="E47" s="194">
        <f>D47</f>
        <v>5.65</v>
      </c>
      <c r="F47" s="195">
        <f>D47</f>
        <v>5.65</v>
      </c>
      <c r="G47" s="196"/>
      <c r="H47" s="197"/>
      <c r="I47" s="195"/>
      <c r="J47" s="196"/>
      <c r="K47" s="197"/>
      <c r="L47" s="195"/>
      <c r="M47" s="198"/>
      <c r="N47" s="194"/>
      <c r="O47" s="199"/>
      <c r="P47" s="194"/>
      <c r="Q47" s="194"/>
      <c r="R47" s="199"/>
      <c r="S47" s="194"/>
      <c r="T47" s="194"/>
      <c r="U47" s="199"/>
      <c r="V47" s="194"/>
      <c r="W47" s="194"/>
      <c r="X47" s="194"/>
      <c r="Y47" s="18"/>
      <c r="Z47" s="7"/>
      <c r="AA47" s="7"/>
      <c r="AB47" s="7"/>
      <c r="AC47" s="7"/>
      <c r="AD47" s="49"/>
      <c r="AE47" s="45" t="s">
        <v>143</v>
      </c>
    </row>
    <row r="48" spans="1:31" ht="15">
      <c r="A48" s="18" t="s">
        <v>173</v>
      </c>
      <c r="B48" s="83" t="s">
        <v>5</v>
      </c>
      <c r="C48" s="114"/>
      <c r="D48" s="196"/>
      <c r="E48" s="194"/>
      <c r="F48" s="195"/>
      <c r="G48" s="193">
        <v>0.3</v>
      </c>
      <c r="H48" s="197">
        <f>$G48</f>
        <v>0.3</v>
      </c>
      <c r="I48" s="195">
        <f>$G48</f>
        <v>0.3</v>
      </c>
      <c r="J48" s="193">
        <v>0.3</v>
      </c>
      <c r="K48" s="197">
        <f>$J48</f>
        <v>0.3</v>
      </c>
      <c r="L48" s="195">
        <f>$J48</f>
        <v>0.3</v>
      </c>
      <c r="M48" s="196"/>
      <c r="N48" s="197"/>
      <c r="O48" s="195"/>
      <c r="P48" s="197"/>
      <c r="Q48" s="197"/>
      <c r="R48" s="195"/>
      <c r="S48" s="197"/>
      <c r="T48" s="197"/>
      <c r="U48" s="195"/>
      <c r="V48" s="197"/>
      <c r="W48" s="197"/>
      <c r="X48" s="197"/>
      <c r="Y48" s="18"/>
      <c r="Z48" s="7"/>
      <c r="AA48" s="7"/>
      <c r="AB48" s="7"/>
      <c r="AC48" s="7"/>
      <c r="AD48" s="49"/>
      <c r="AE48" s="45" t="s">
        <v>144</v>
      </c>
    </row>
    <row r="49" spans="1:31" ht="15">
      <c r="A49" s="18" t="s">
        <v>172</v>
      </c>
      <c r="B49" s="83" t="s">
        <v>5</v>
      </c>
      <c r="C49" s="114"/>
      <c r="D49" s="196"/>
      <c r="E49" s="194"/>
      <c r="F49" s="195"/>
      <c r="G49" s="193">
        <v>0.3</v>
      </c>
      <c r="H49" s="197">
        <f>$G49</f>
        <v>0.3</v>
      </c>
      <c r="I49" s="195">
        <f>$G49</f>
        <v>0.3</v>
      </c>
      <c r="J49" s="193">
        <v>0.3</v>
      </c>
      <c r="K49" s="197">
        <f>$J49</f>
        <v>0.3</v>
      </c>
      <c r="L49" s="195">
        <f>$J49</f>
        <v>0.3</v>
      </c>
      <c r="M49" s="196"/>
      <c r="N49" s="197"/>
      <c r="O49" s="195"/>
      <c r="P49" s="197"/>
      <c r="Q49" s="197"/>
      <c r="R49" s="195"/>
      <c r="S49" s="197"/>
      <c r="T49" s="197"/>
      <c r="U49" s="195"/>
      <c r="V49" s="197"/>
      <c r="W49" s="197"/>
      <c r="X49" s="197"/>
      <c r="Y49" s="18"/>
      <c r="Z49" s="7"/>
      <c r="AA49" s="7"/>
      <c r="AB49" s="7"/>
      <c r="AC49" s="7"/>
      <c r="AD49" s="49"/>
      <c r="AE49" s="45" t="s">
        <v>144</v>
      </c>
    </row>
    <row r="50" spans="1:31" ht="14">
      <c r="A50" s="164" t="s">
        <v>52</v>
      </c>
      <c r="B50" s="83" t="s">
        <v>5</v>
      </c>
      <c r="C50" s="114"/>
      <c r="D50" s="196"/>
      <c r="E50" s="197"/>
      <c r="F50" s="195"/>
      <c r="G50" s="197"/>
      <c r="H50" s="197"/>
      <c r="I50" s="197"/>
      <c r="J50" s="196"/>
      <c r="K50" s="197"/>
      <c r="L50" s="195"/>
      <c r="M50" s="193">
        <v>0.7</v>
      </c>
      <c r="N50" s="197">
        <f>$M50</f>
        <v>0.7</v>
      </c>
      <c r="O50" s="195">
        <f>$M50</f>
        <v>0.7</v>
      </c>
      <c r="P50" s="197"/>
      <c r="Q50" s="197"/>
      <c r="R50" s="195"/>
      <c r="S50" s="197"/>
      <c r="T50" s="197"/>
      <c r="U50" s="195"/>
      <c r="V50" s="197"/>
      <c r="W50" s="197"/>
      <c r="X50" s="197"/>
      <c r="Y50" s="61"/>
      <c r="Z50" s="62"/>
      <c r="AA50" s="62"/>
      <c r="AB50" s="62"/>
      <c r="AC50" s="62"/>
      <c r="AD50" s="63"/>
      <c r="AE50" s="45" t="s">
        <v>145</v>
      </c>
    </row>
    <row r="51" spans="1:31">
      <c r="A51" s="164" t="s">
        <v>146</v>
      </c>
      <c r="B51" s="201" t="s">
        <v>150</v>
      </c>
      <c r="C51" s="114"/>
      <c r="D51" s="197"/>
      <c r="E51" s="197"/>
      <c r="F51" s="195"/>
      <c r="G51" s="196"/>
      <c r="H51" s="197"/>
      <c r="I51" s="195"/>
      <c r="J51" s="197"/>
      <c r="K51" s="197"/>
      <c r="L51" s="195"/>
      <c r="M51" s="196"/>
      <c r="N51" s="197"/>
      <c r="O51" s="195"/>
      <c r="P51" s="200">
        <v>8.5</v>
      </c>
      <c r="Q51" s="197">
        <f>$P51</f>
        <v>8.5</v>
      </c>
      <c r="R51" s="195">
        <f>$P51</f>
        <v>8.5</v>
      </c>
      <c r="S51" s="197"/>
      <c r="T51" s="197"/>
      <c r="U51" s="195"/>
      <c r="V51" s="197"/>
      <c r="W51" s="197"/>
      <c r="X51" s="195"/>
      <c r="Y51" s="61"/>
      <c r="Z51" s="62"/>
      <c r="AA51" s="62"/>
      <c r="AB51" s="62"/>
      <c r="AC51" s="62"/>
      <c r="AD51" s="63"/>
      <c r="AE51" s="45" t="s">
        <v>147</v>
      </c>
    </row>
    <row r="52" spans="1:31">
      <c r="A52" s="222" t="s">
        <v>175</v>
      </c>
      <c r="B52" s="223" t="s">
        <v>150</v>
      </c>
      <c r="C52" s="223"/>
      <c r="D52" s="224"/>
      <c r="E52" s="224"/>
      <c r="F52" s="225"/>
      <c r="G52" s="224"/>
      <c r="H52" s="224"/>
      <c r="I52" s="225"/>
      <c r="J52" s="224"/>
      <c r="K52" s="224"/>
      <c r="L52" s="225"/>
      <c r="M52" s="224"/>
      <c r="N52" s="224"/>
      <c r="O52" s="225"/>
      <c r="P52" s="224"/>
      <c r="Q52" s="224"/>
      <c r="R52" s="225"/>
      <c r="S52" s="224">
        <f>-$C37</f>
        <v>6.3999999999999986</v>
      </c>
      <c r="T52" s="224">
        <f t="shared" ref="T52:U52" si="7">-$C37</f>
        <v>6.3999999999999986</v>
      </c>
      <c r="U52" s="225">
        <f t="shared" si="7"/>
        <v>6.3999999999999986</v>
      </c>
      <c r="V52" s="197"/>
      <c r="W52" s="197"/>
      <c r="X52" s="195"/>
      <c r="Y52" s="62"/>
      <c r="Z52" s="62"/>
      <c r="AA52" s="62"/>
      <c r="AB52" s="62"/>
      <c r="AC52" s="62"/>
      <c r="AD52" s="63"/>
      <c r="AE52" s="226" t="s">
        <v>176</v>
      </c>
    </row>
    <row r="53" spans="1:31" ht="14" thickBot="1">
      <c r="A53" s="70" t="s">
        <v>149</v>
      </c>
      <c r="B53" s="202" t="s">
        <v>150</v>
      </c>
      <c r="C53" s="60"/>
      <c r="D53" s="119"/>
      <c r="E53" s="119"/>
      <c r="F53" s="66"/>
      <c r="G53" s="119"/>
      <c r="H53" s="119"/>
      <c r="I53" s="66"/>
      <c r="J53" s="119"/>
      <c r="K53" s="119"/>
      <c r="L53" s="66"/>
      <c r="M53" s="119"/>
      <c r="N53" s="119"/>
      <c r="O53" s="66"/>
      <c r="P53" s="119"/>
      <c r="Q53" s="119"/>
      <c r="R53" s="66"/>
      <c r="S53" s="119"/>
      <c r="T53" s="119"/>
      <c r="U53" s="66"/>
      <c r="V53" s="203">
        <f>($C24-$C23)/2</f>
        <v>15</v>
      </c>
      <c r="W53" s="203">
        <f t="shared" ref="W53:X53" si="8">($C24-$C23)/2</f>
        <v>15</v>
      </c>
      <c r="X53" s="204">
        <f t="shared" si="8"/>
        <v>15</v>
      </c>
      <c r="Y53" s="119"/>
      <c r="Z53" s="119"/>
      <c r="AA53" s="119"/>
      <c r="AB53" s="119"/>
      <c r="AC53" s="119"/>
      <c r="AD53" s="66"/>
      <c r="AE53" s="60" t="s">
        <v>151</v>
      </c>
    </row>
    <row r="54" spans="1:31">
      <c r="A54" s="7"/>
      <c r="B54" s="7"/>
      <c r="C54" s="7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7"/>
    </row>
    <row r="55" spans="1:31" ht="14" thickBot="1">
      <c r="A55" s="5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7"/>
    </row>
    <row r="56" spans="1:31" ht="14" thickBot="1">
      <c r="A56" s="8" t="s">
        <v>21</v>
      </c>
      <c r="B56" s="10"/>
      <c r="C56" s="173"/>
      <c r="D56" s="237" t="s">
        <v>41</v>
      </c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8"/>
      <c r="P56" s="236" t="s">
        <v>53</v>
      </c>
      <c r="Q56" s="237"/>
      <c r="R56" s="237"/>
      <c r="S56" s="237"/>
      <c r="T56" s="237"/>
      <c r="U56" s="237"/>
      <c r="V56" s="237"/>
      <c r="W56" s="237"/>
      <c r="X56" s="238"/>
      <c r="Y56" s="245" t="s">
        <v>17</v>
      </c>
      <c r="Z56" s="246"/>
      <c r="AA56" s="247"/>
      <c r="AB56" s="168"/>
      <c r="AC56" s="154"/>
      <c r="AD56" s="89"/>
      <c r="AE56" s="132" t="s">
        <v>0</v>
      </c>
    </row>
    <row r="57" spans="1:31">
      <c r="A57" s="25"/>
      <c r="B57" s="17"/>
      <c r="C57" s="75"/>
      <c r="D57" s="239" t="s">
        <v>28</v>
      </c>
      <c r="E57" s="240"/>
      <c r="F57" s="241"/>
      <c r="G57" s="233" t="s">
        <v>73</v>
      </c>
      <c r="H57" s="234"/>
      <c r="I57" s="235"/>
      <c r="J57" s="233" t="s">
        <v>79</v>
      </c>
      <c r="K57" s="234"/>
      <c r="L57" s="235"/>
      <c r="M57" s="248" t="s">
        <v>50</v>
      </c>
      <c r="N57" s="249"/>
      <c r="O57" s="250"/>
      <c r="P57" s="154"/>
      <c r="Q57" s="154"/>
      <c r="R57" s="158"/>
      <c r="S57" s="154"/>
      <c r="T57" s="154"/>
      <c r="U57" s="158"/>
      <c r="V57" s="154"/>
      <c r="W57" s="154"/>
      <c r="X57" s="154"/>
      <c r="Y57" s="82"/>
      <c r="Z57" s="69"/>
      <c r="AA57" s="89"/>
      <c r="AB57" s="15"/>
      <c r="AC57" s="16"/>
      <c r="AD57" s="14"/>
      <c r="AE57" s="14"/>
    </row>
    <row r="58" spans="1:31">
      <c r="A58" s="25"/>
      <c r="B58" s="17"/>
      <c r="C58" s="75"/>
      <c r="D58" s="15" t="s">
        <v>42</v>
      </c>
      <c r="E58" s="16" t="s">
        <v>43</v>
      </c>
      <c r="F58" s="84" t="s">
        <v>142</v>
      </c>
      <c r="G58" s="15" t="s">
        <v>42</v>
      </c>
      <c r="H58" s="16" t="s">
        <v>43</v>
      </c>
      <c r="I58" s="84" t="s">
        <v>142</v>
      </c>
      <c r="J58" s="15" t="s">
        <v>42</v>
      </c>
      <c r="K58" s="16" t="s">
        <v>43</v>
      </c>
      <c r="L58" s="84" t="s">
        <v>142</v>
      </c>
      <c r="M58" s="15" t="s">
        <v>42</v>
      </c>
      <c r="N58" s="16" t="s">
        <v>43</v>
      </c>
      <c r="O58" s="84" t="s">
        <v>142</v>
      </c>
      <c r="P58" s="6"/>
      <c r="Q58" s="6"/>
      <c r="R58" s="84"/>
      <c r="S58" s="6"/>
      <c r="T58" s="6"/>
      <c r="U58" s="84"/>
      <c r="V58" s="6"/>
      <c r="W58" s="6"/>
      <c r="X58" s="6"/>
      <c r="Y58" s="15" t="s">
        <v>42</v>
      </c>
      <c r="Z58" s="16" t="s">
        <v>43</v>
      </c>
      <c r="AA58" s="84" t="s">
        <v>142</v>
      </c>
      <c r="AB58" s="159"/>
      <c r="AC58" s="6"/>
      <c r="AD58" s="14"/>
      <c r="AE58" s="14"/>
    </row>
    <row r="59" spans="1:31">
      <c r="A59" s="25"/>
      <c r="B59" s="17"/>
      <c r="C59" s="75"/>
      <c r="D59" s="15"/>
      <c r="E59" s="16"/>
      <c r="F59" s="84"/>
      <c r="G59" s="6"/>
      <c r="H59" s="6"/>
      <c r="I59" s="6"/>
      <c r="J59" s="15"/>
      <c r="K59" s="16"/>
      <c r="L59" s="84"/>
      <c r="M59" s="15"/>
      <c r="N59" s="16"/>
      <c r="O59" s="84"/>
      <c r="P59" s="6"/>
      <c r="Q59" s="6"/>
      <c r="R59" s="84"/>
      <c r="S59" s="6"/>
      <c r="T59" s="6"/>
      <c r="U59" s="84"/>
      <c r="V59" s="6"/>
      <c r="W59" s="6"/>
      <c r="X59" s="6"/>
      <c r="Y59" s="15"/>
      <c r="Z59" s="16"/>
      <c r="AA59" s="84"/>
      <c r="AB59" s="159"/>
      <c r="AC59" s="6"/>
      <c r="AD59" s="14"/>
      <c r="AE59" s="14"/>
    </row>
    <row r="60" spans="1:31">
      <c r="A60" s="29" t="s">
        <v>74</v>
      </c>
      <c r="B60" s="30" t="s">
        <v>4</v>
      </c>
      <c r="C60" s="87"/>
      <c r="D60" s="31">
        <f>D33/(D33+D32)</f>
        <v>0.66679192716272773</v>
      </c>
      <c r="E60" s="141">
        <f t="shared" ref="E60:F60" si="9">E33/(E33+E32)</f>
        <v>0.66679192716272773</v>
      </c>
      <c r="F60" s="141">
        <f t="shared" si="9"/>
        <v>0.66679192716272773</v>
      </c>
      <c r="G60" s="31">
        <v>1</v>
      </c>
      <c r="H60" s="141">
        <v>1</v>
      </c>
      <c r="I60" s="91">
        <v>1</v>
      </c>
      <c r="J60" s="141"/>
      <c r="K60" s="141"/>
      <c r="L60" s="141"/>
      <c r="M60" s="31">
        <v>1</v>
      </c>
      <c r="N60" s="141">
        <v>1</v>
      </c>
      <c r="O60" s="91">
        <v>1</v>
      </c>
      <c r="P60" s="31"/>
      <c r="Q60" s="141"/>
      <c r="R60" s="91"/>
      <c r="S60" s="141"/>
      <c r="T60" s="141"/>
      <c r="U60" s="91"/>
      <c r="V60" s="141"/>
      <c r="W60" s="141"/>
      <c r="X60" s="91"/>
      <c r="Y60" s="141"/>
      <c r="Z60" s="141"/>
      <c r="AA60" s="141"/>
      <c r="AB60" s="159"/>
      <c r="AC60" s="6"/>
      <c r="AD60" s="14"/>
      <c r="AE60" s="131" t="s">
        <v>49</v>
      </c>
    </row>
    <row r="61" spans="1:31">
      <c r="A61" s="32" t="s">
        <v>75</v>
      </c>
      <c r="B61" s="30" t="s">
        <v>3</v>
      </c>
      <c r="C61" s="87"/>
      <c r="D61" s="31">
        <f>D46*D60</f>
        <v>3.767374388469412</v>
      </c>
      <c r="E61" s="141">
        <f>E46*E60</f>
        <v>3.767374388469412</v>
      </c>
      <c r="F61" s="141">
        <f>F46*F60</f>
        <v>3.767374388469412</v>
      </c>
      <c r="G61" s="31">
        <f>G48*G60</f>
        <v>0.3</v>
      </c>
      <c r="H61" s="141">
        <f t="shared" ref="H61:I61" si="10">H48*H60</f>
        <v>0.3</v>
      </c>
      <c r="I61" s="91">
        <f t="shared" si="10"/>
        <v>0.3</v>
      </c>
      <c r="J61" s="141"/>
      <c r="K61" s="141"/>
      <c r="L61" s="141"/>
      <c r="M61" s="31">
        <f>M50*M60</f>
        <v>0.7</v>
      </c>
      <c r="N61" s="141">
        <f>N50*N60</f>
        <v>0.7</v>
      </c>
      <c r="O61" s="91">
        <f>O50*O60</f>
        <v>0.7</v>
      </c>
      <c r="P61" s="31"/>
      <c r="Q61" s="141"/>
      <c r="R61" s="91"/>
      <c r="S61" s="141"/>
      <c r="T61" s="141"/>
      <c r="U61" s="91"/>
      <c r="V61" s="141"/>
      <c r="W61" s="141"/>
      <c r="X61" s="91"/>
      <c r="Y61" s="148">
        <f>SQRT(SUMSQ(D61,G61,M61))</f>
        <v>3.8435803338677959</v>
      </c>
      <c r="Z61" s="148">
        <f>SQRT(SUMSQ(E61,H61,N61))</f>
        <v>3.8435803338677959</v>
      </c>
      <c r="AA61" s="134">
        <f>SQRT(SUMSQ(F61,I61,O61))</f>
        <v>3.8435803338677959</v>
      </c>
      <c r="AB61" s="159"/>
      <c r="AC61" s="6"/>
      <c r="AD61" s="14"/>
      <c r="AE61" s="49" t="s">
        <v>38</v>
      </c>
    </row>
    <row r="62" spans="1:31">
      <c r="A62" s="25"/>
      <c r="B62" s="17"/>
      <c r="C62" s="75"/>
      <c r="D62" s="15"/>
      <c r="E62" s="16"/>
      <c r="F62" s="84"/>
      <c r="G62" s="6"/>
      <c r="H62" s="6"/>
      <c r="I62" s="6"/>
      <c r="J62" s="15"/>
      <c r="K62" s="16"/>
      <c r="L62" s="84"/>
      <c r="M62" s="15"/>
      <c r="N62" s="16"/>
      <c r="O62" s="84"/>
      <c r="P62" s="6"/>
      <c r="Q62" s="6"/>
      <c r="R62" s="84"/>
      <c r="S62" s="6"/>
      <c r="T62" s="6"/>
      <c r="U62" s="84"/>
      <c r="V62" s="6"/>
      <c r="W62" s="6"/>
      <c r="X62" s="84"/>
      <c r="Y62" s="16"/>
      <c r="Z62" s="16"/>
      <c r="AA62" s="84"/>
      <c r="AB62" s="159"/>
      <c r="AC62" s="6"/>
      <c r="AD62" s="14"/>
      <c r="AE62" s="14"/>
    </row>
    <row r="63" spans="1:31">
      <c r="A63" s="25"/>
      <c r="B63" s="17"/>
      <c r="C63" s="75"/>
      <c r="D63" s="15"/>
      <c r="E63" s="16"/>
      <c r="F63" s="84"/>
      <c r="G63" s="6"/>
      <c r="H63" s="6"/>
      <c r="I63" s="6"/>
      <c r="J63" s="15"/>
      <c r="K63" s="16"/>
      <c r="L63" s="84"/>
      <c r="M63" s="15"/>
      <c r="N63" s="16"/>
      <c r="O63" s="84"/>
      <c r="P63" s="6"/>
      <c r="Q63" s="6"/>
      <c r="R63" s="84"/>
      <c r="S63" s="6"/>
      <c r="T63" s="6"/>
      <c r="U63" s="84"/>
      <c r="V63" s="6"/>
      <c r="W63" s="6"/>
      <c r="X63" s="84"/>
      <c r="Y63" s="16"/>
      <c r="Z63" s="16"/>
      <c r="AA63" s="84"/>
      <c r="AB63" s="159"/>
      <c r="AC63" s="6"/>
      <c r="AD63" s="14"/>
      <c r="AE63" s="14"/>
    </row>
    <row r="64" spans="1:31">
      <c r="A64" s="29" t="s">
        <v>61</v>
      </c>
      <c r="B64" s="30" t="s">
        <v>4</v>
      </c>
      <c r="C64" s="87"/>
      <c r="D64" s="31">
        <v>1</v>
      </c>
      <c r="E64" s="141">
        <v>1</v>
      </c>
      <c r="F64" s="91">
        <v>1</v>
      </c>
      <c r="G64" s="31">
        <f>G32/(D32+G32)</f>
        <v>0.79923999108689781</v>
      </c>
      <c r="H64" s="141">
        <f>H32/(E32+H32)</f>
        <v>0.79923999108689781</v>
      </c>
      <c r="I64" s="91">
        <f>I32/(F32+I32)</f>
        <v>5.9350943102767638E-2</v>
      </c>
      <c r="J64" s="31"/>
      <c r="K64" s="141"/>
      <c r="L64" s="91"/>
      <c r="M64" s="31">
        <v>0</v>
      </c>
      <c r="N64" s="141">
        <v>0</v>
      </c>
      <c r="O64" s="91">
        <v>0</v>
      </c>
      <c r="P64" s="31"/>
      <c r="Q64" s="141"/>
      <c r="R64" s="91"/>
      <c r="S64" s="141"/>
      <c r="T64" s="141"/>
      <c r="U64" s="91"/>
      <c r="V64" s="141"/>
      <c r="W64" s="141"/>
      <c r="X64" s="91"/>
      <c r="Y64" s="141"/>
      <c r="Z64" s="141"/>
      <c r="AA64" s="141"/>
      <c r="AB64" s="159"/>
      <c r="AC64" s="6"/>
      <c r="AD64" s="14"/>
      <c r="AE64" s="131" t="s">
        <v>49</v>
      </c>
    </row>
    <row r="65" spans="1:31">
      <c r="A65" s="32" t="s">
        <v>64</v>
      </c>
      <c r="B65" s="30" t="s">
        <v>3</v>
      </c>
      <c r="C65" s="87"/>
      <c r="D65" s="31">
        <f>D$46*D64</f>
        <v>5.65</v>
      </c>
      <c r="E65" s="141">
        <f>E46*E64</f>
        <v>5.65</v>
      </c>
      <c r="F65" s="91">
        <f>F46*F64</f>
        <v>5.65</v>
      </c>
      <c r="G65" s="31">
        <f>G$48*G64</f>
        <v>0.23977199732606932</v>
      </c>
      <c r="H65" s="141">
        <f>H48*H64</f>
        <v>0.23977199732606932</v>
      </c>
      <c r="I65" s="91">
        <f>I48*I64</f>
        <v>1.780528293083029E-2</v>
      </c>
      <c r="J65" s="31"/>
      <c r="K65" s="141"/>
      <c r="L65" s="91"/>
      <c r="M65" s="165">
        <f>M50*M64</f>
        <v>0</v>
      </c>
      <c r="N65" s="141">
        <f>N50*N64</f>
        <v>0</v>
      </c>
      <c r="O65" s="91">
        <f>O50*O64</f>
        <v>0</v>
      </c>
      <c r="P65" s="31"/>
      <c r="Q65" s="141"/>
      <c r="R65" s="91"/>
      <c r="S65" s="141"/>
      <c r="T65" s="141"/>
      <c r="U65" s="91"/>
      <c r="V65" s="141"/>
      <c r="W65" s="141"/>
      <c r="X65" s="91"/>
      <c r="Y65" s="148">
        <f>SQRT(SUMSQ(D65,G65,M65))</f>
        <v>5.6550853760753901</v>
      </c>
      <c r="Z65" s="148">
        <f>SQRT(SUMSQ(E65,H65,N65))</f>
        <v>5.6550853760753901</v>
      </c>
      <c r="AA65" s="134">
        <f>SQRT(SUMSQ(F65,I65,O65))</f>
        <v>5.6500280555144373</v>
      </c>
      <c r="AB65" s="159"/>
      <c r="AC65" s="6"/>
      <c r="AD65" s="14"/>
      <c r="AE65" s="49" t="s">
        <v>40</v>
      </c>
    </row>
    <row r="66" spans="1:31">
      <c r="A66" s="25"/>
      <c r="B66" s="17"/>
      <c r="C66" s="75"/>
      <c r="D66" s="15"/>
      <c r="E66" s="16"/>
      <c r="F66" s="84"/>
      <c r="G66" s="6"/>
      <c r="H66" s="6"/>
      <c r="I66" s="6"/>
      <c r="J66" s="15"/>
      <c r="K66" s="16"/>
      <c r="L66" s="84"/>
      <c r="M66" s="15"/>
      <c r="N66" s="16"/>
      <c r="O66" s="84"/>
      <c r="P66" s="6"/>
      <c r="Q66" s="6"/>
      <c r="R66" s="84"/>
      <c r="S66" s="6"/>
      <c r="T66" s="6"/>
      <c r="U66" s="84"/>
      <c r="V66" s="6"/>
      <c r="W66" s="6"/>
      <c r="X66" s="84"/>
      <c r="Y66" s="16"/>
      <c r="Z66" s="16"/>
      <c r="AA66" s="84"/>
      <c r="AB66" s="159"/>
      <c r="AC66" s="6"/>
      <c r="AD66" s="14"/>
      <c r="AE66" s="14"/>
    </row>
    <row r="67" spans="1:31" ht="15">
      <c r="A67" s="55"/>
      <c r="B67" s="23"/>
      <c r="C67" s="78"/>
      <c r="D67" s="64"/>
      <c r="E67" s="23"/>
      <c r="F67" s="79"/>
      <c r="G67" s="23"/>
      <c r="H67" s="23"/>
      <c r="I67" s="23"/>
      <c r="J67" s="64"/>
      <c r="K67" s="23"/>
      <c r="L67" s="79"/>
      <c r="M67" s="64"/>
      <c r="N67" s="23"/>
      <c r="O67" s="79"/>
      <c r="P67" s="23"/>
      <c r="Q67" s="23"/>
      <c r="R67" s="79"/>
      <c r="S67" s="23"/>
      <c r="T67" s="23"/>
      <c r="U67" s="79"/>
      <c r="V67" s="23"/>
      <c r="W67" s="23"/>
      <c r="X67" s="79"/>
      <c r="Y67" s="36"/>
      <c r="Z67" s="36"/>
      <c r="AA67" s="90"/>
      <c r="AB67" s="120"/>
      <c r="AC67" s="36"/>
      <c r="AD67" s="90"/>
      <c r="AE67" s="49"/>
    </row>
    <row r="68" spans="1:31">
      <c r="A68" s="29" t="s">
        <v>80</v>
      </c>
      <c r="B68" s="30" t="s">
        <v>4</v>
      </c>
      <c r="C68" s="87"/>
      <c r="D68" s="31">
        <f>D33/(D33+D32)</f>
        <v>0.66679192716272773</v>
      </c>
      <c r="E68" s="141">
        <f t="shared" ref="E68:F68" si="11">E33/(E33+E32)</f>
        <v>0.66679192716272773</v>
      </c>
      <c r="F68" s="91">
        <f t="shared" si="11"/>
        <v>0.66679192716272773</v>
      </c>
      <c r="G68" s="141"/>
      <c r="H68" s="141"/>
      <c r="I68" s="141"/>
      <c r="J68" s="31">
        <v>1</v>
      </c>
      <c r="K68" s="141">
        <v>1</v>
      </c>
      <c r="L68" s="91">
        <v>1</v>
      </c>
      <c r="M68" s="31">
        <v>1</v>
      </c>
      <c r="N68" s="141">
        <v>1</v>
      </c>
      <c r="O68" s="91">
        <v>1</v>
      </c>
      <c r="P68" s="141"/>
      <c r="Q68" s="141"/>
      <c r="R68" s="91"/>
      <c r="S68" s="141"/>
      <c r="T68" s="141"/>
      <c r="U68" s="91"/>
      <c r="V68" s="141"/>
      <c r="W68" s="141"/>
      <c r="X68" s="91"/>
      <c r="Y68" s="144"/>
      <c r="Z68" s="144"/>
      <c r="AA68" s="126"/>
      <c r="AB68" s="39"/>
      <c r="AC68" s="22"/>
      <c r="AD68" s="117"/>
      <c r="AE68" s="131" t="s">
        <v>49</v>
      </c>
    </row>
    <row r="69" spans="1:31">
      <c r="A69" s="32" t="s">
        <v>81</v>
      </c>
      <c r="B69" s="30" t="s">
        <v>3</v>
      </c>
      <c r="C69" s="87"/>
      <c r="D69" s="31">
        <f>D46*D68</f>
        <v>3.767374388469412</v>
      </c>
      <c r="E69" s="141">
        <f t="shared" ref="E69:F69" si="12">E46*E68</f>
        <v>3.767374388469412</v>
      </c>
      <c r="F69" s="91">
        <f t="shared" si="12"/>
        <v>3.767374388469412</v>
      </c>
      <c r="G69" s="141"/>
      <c r="H69" s="141"/>
      <c r="I69" s="141"/>
      <c r="J69" s="31">
        <f>J48*J68</f>
        <v>0.3</v>
      </c>
      <c r="K69" s="141">
        <f t="shared" ref="K69:L69" si="13">K48*K68</f>
        <v>0.3</v>
      </c>
      <c r="L69" s="141">
        <f t="shared" si="13"/>
        <v>0.3</v>
      </c>
      <c r="M69" s="31">
        <f>M50*M68</f>
        <v>0.7</v>
      </c>
      <c r="N69" s="141">
        <f>N50*N68</f>
        <v>0.7</v>
      </c>
      <c r="O69" s="91">
        <f>O50*O68</f>
        <v>0.7</v>
      </c>
      <c r="P69" s="141"/>
      <c r="Q69" s="141"/>
      <c r="R69" s="91"/>
      <c r="S69" s="141"/>
      <c r="T69" s="141"/>
      <c r="U69" s="91"/>
      <c r="V69" s="141"/>
      <c r="W69" s="141"/>
      <c r="X69" s="91"/>
      <c r="Y69" s="148">
        <f>SQRT(SUMSQ(D69,J69,M69))</f>
        <v>3.8435803338677959</v>
      </c>
      <c r="Z69" s="148">
        <f>SQRT(SUMSQ(E69,K69,N69))</f>
        <v>3.8435803338677959</v>
      </c>
      <c r="AA69" s="134">
        <f>SQRT(SUMSQ(F69,L69,O69))</f>
        <v>3.8435803338677959</v>
      </c>
      <c r="AB69" s="124"/>
      <c r="AC69" s="28"/>
      <c r="AD69" s="90"/>
      <c r="AE69" s="49" t="s">
        <v>38</v>
      </c>
    </row>
    <row r="70" spans="1:31">
      <c r="A70" s="33"/>
      <c r="B70" s="23"/>
      <c r="C70" s="78"/>
      <c r="D70" s="34"/>
      <c r="E70" s="35"/>
      <c r="F70" s="117"/>
      <c r="G70" s="35"/>
      <c r="H70" s="35"/>
      <c r="I70" s="35"/>
      <c r="J70" s="34"/>
      <c r="K70" s="35"/>
      <c r="L70" s="117"/>
      <c r="M70" s="34"/>
      <c r="N70" s="35"/>
      <c r="O70" s="117"/>
      <c r="P70" s="35"/>
      <c r="Q70" s="35"/>
      <c r="R70" s="117"/>
      <c r="S70" s="35"/>
      <c r="T70" s="35"/>
      <c r="U70" s="117"/>
      <c r="V70" s="35"/>
      <c r="W70" s="35"/>
      <c r="X70" s="117"/>
      <c r="Y70" s="28"/>
      <c r="Z70" s="28"/>
      <c r="AA70" s="125"/>
      <c r="AB70" s="124"/>
      <c r="AC70" s="28"/>
      <c r="AD70" s="90"/>
      <c r="AE70" s="49"/>
    </row>
    <row r="71" spans="1:31">
      <c r="A71" s="33"/>
      <c r="B71" s="23"/>
      <c r="C71" s="78"/>
      <c r="D71" s="34"/>
      <c r="E71" s="35"/>
      <c r="F71" s="117"/>
      <c r="G71" s="35"/>
      <c r="H71" s="35"/>
      <c r="I71" s="35"/>
      <c r="J71" s="34"/>
      <c r="K71" s="35"/>
      <c r="L71" s="117"/>
      <c r="M71" s="34"/>
      <c r="N71" s="35"/>
      <c r="O71" s="117"/>
      <c r="P71" s="35"/>
      <c r="Q71" s="35"/>
      <c r="R71" s="117"/>
      <c r="S71" s="35"/>
      <c r="T71" s="35"/>
      <c r="U71" s="117"/>
      <c r="V71" s="35"/>
      <c r="W71" s="35"/>
      <c r="X71" s="117"/>
      <c r="Y71" s="28"/>
      <c r="Z71" s="28"/>
      <c r="AA71" s="125"/>
      <c r="AB71" s="124"/>
      <c r="AC71" s="28"/>
      <c r="AD71" s="90"/>
      <c r="AE71" s="49"/>
    </row>
    <row r="72" spans="1:31">
      <c r="A72" s="29" t="s">
        <v>82</v>
      </c>
      <c r="B72" s="30" t="s">
        <v>4</v>
      </c>
      <c r="C72" s="87"/>
      <c r="D72" s="31">
        <v>1</v>
      </c>
      <c r="E72" s="141">
        <v>1</v>
      </c>
      <c r="F72" s="91">
        <v>1</v>
      </c>
      <c r="G72" s="141"/>
      <c r="H72" s="141"/>
      <c r="I72" s="141"/>
      <c r="J72" s="31">
        <v>1</v>
      </c>
      <c r="K72" s="141">
        <v>1</v>
      </c>
      <c r="L72" s="91">
        <v>1</v>
      </c>
      <c r="M72" s="31">
        <v>1</v>
      </c>
      <c r="N72" s="141">
        <v>1</v>
      </c>
      <c r="O72" s="91">
        <v>1</v>
      </c>
      <c r="P72" s="141"/>
      <c r="Q72" s="141"/>
      <c r="R72" s="91"/>
      <c r="S72" s="141"/>
      <c r="T72" s="141"/>
      <c r="U72" s="91"/>
      <c r="V72" s="141"/>
      <c r="W72" s="141"/>
      <c r="X72" s="91"/>
      <c r="Y72" s="144"/>
      <c r="Z72" s="144"/>
      <c r="AA72" s="126"/>
      <c r="AB72" s="39"/>
      <c r="AC72" s="22"/>
      <c r="AD72" s="117"/>
      <c r="AE72" s="49" t="s">
        <v>25</v>
      </c>
    </row>
    <row r="73" spans="1:31">
      <c r="A73" s="32" t="s">
        <v>83</v>
      </c>
      <c r="B73" s="30" t="s">
        <v>3</v>
      </c>
      <c r="C73" s="87"/>
      <c r="D73" s="31">
        <f>D46*D72</f>
        <v>5.65</v>
      </c>
      <c r="E73" s="141">
        <f t="shared" ref="E73:F73" si="14">E46*E72</f>
        <v>5.65</v>
      </c>
      <c r="F73" s="91">
        <f t="shared" si="14"/>
        <v>5.65</v>
      </c>
      <c r="G73" s="141"/>
      <c r="H73" s="141"/>
      <c r="I73" s="141"/>
      <c r="J73" s="31">
        <f>J48*J72</f>
        <v>0.3</v>
      </c>
      <c r="K73" s="141">
        <f t="shared" ref="K73:L73" si="15">K48*K72</f>
        <v>0.3</v>
      </c>
      <c r="L73" s="141">
        <f t="shared" si="15"/>
        <v>0.3</v>
      </c>
      <c r="M73" s="165">
        <f>M50*M72</f>
        <v>0.7</v>
      </c>
      <c r="N73" s="141">
        <f>N50*N72</f>
        <v>0.7</v>
      </c>
      <c r="O73" s="91">
        <f>O50*O72</f>
        <v>0.7</v>
      </c>
      <c r="P73" s="141"/>
      <c r="Q73" s="141"/>
      <c r="R73" s="91"/>
      <c r="S73" s="141"/>
      <c r="T73" s="141"/>
      <c r="U73" s="91"/>
      <c r="V73" s="141"/>
      <c r="W73" s="141"/>
      <c r="X73" s="91"/>
      <c r="Y73" s="148">
        <f>SQRT(SUMSQ(D73,J73,M73))</f>
        <v>5.7010963857840542</v>
      </c>
      <c r="Z73" s="148">
        <f>SQRT(SUMSQ(E73,K73,N73))</f>
        <v>5.7010963857840542</v>
      </c>
      <c r="AA73" s="134">
        <f>SQRT(SUMSQ(F73,L73,O73))</f>
        <v>5.7010963857840542</v>
      </c>
      <c r="AB73" s="124"/>
      <c r="AC73" s="28"/>
      <c r="AD73" s="90"/>
      <c r="AE73" s="49" t="s">
        <v>39</v>
      </c>
    </row>
    <row r="74" spans="1:31">
      <c r="A74" s="33"/>
      <c r="B74" s="23"/>
      <c r="C74" s="78"/>
      <c r="D74" s="34"/>
      <c r="E74" s="35"/>
      <c r="F74" s="117"/>
      <c r="G74" s="35"/>
      <c r="H74" s="35"/>
      <c r="I74" s="35"/>
      <c r="J74" s="34"/>
      <c r="K74" s="35"/>
      <c r="L74" s="117"/>
      <c r="M74" s="34"/>
      <c r="N74" s="35"/>
      <c r="O74" s="117"/>
      <c r="P74" s="35"/>
      <c r="Q74" s="35"/>
      <c r="R74" s="117"/>
      <c r="S74" s="35"/>
      <c r="T74" s="35"/>
      <c r="U74" s="117"/>
      <c r="V74" s="35"/>
      <c r="W74" s="35"/>
      <c r="X74" s="117"/>
      <c r="Y74" s="28"/>
      <c r="Z74" s="28"/>
      <c r="AA74" s="125"/>
      <c r="AB74" s="124"/>
      <c r="AC74" s="28"/>
      <c r="AD74" s="90"/>
      <c r="AE74" s="49"/>
    </row>
    <row r="75" spans="1:31">
      <c r="A75" s="33"/>
      <c r="B75" s="23"/>
      <c r="C75" s="78"/>
      <c r="D75" s="34"/>
      <c r="E75" s="35"/>
      <c r="F75" s="117"/>
      <c r="G75" s="35"/>
      <c r="H75" s="35"/>
      <c r="I75" s="35"/>
      <c r="J75" s="34"/>
      <c r="K75" s="35"/>
      <c r="L75" s="117"/>
      <c r="M75" s="34"/>
      <c r="N75" s="35"/>
      <c r="O75" s="117"/>
      <c r="P75" s="35"/>
      <c r="Q75" s="35"/>
      <c r="R75" s="117"/>
      <c r="S75" s="35"/>
      <c r="T75" s="35"/>
      <c r="U75" s="117"/>
      <c r="V75" s="35"/>
      <c r="W75" s="35"/>
      <c r="X75" s="35"/>
      <c r="Y75" s="124"/>
      <c r="Z75" s="28"/>
      <c r="AA75" s="125"/>
      <c r="AB75" s="124"/>
      <c r="AC75" s="28"/>
      <c r="AD75" s="90"/>
      <c r="AE75" s="49"/>
    </row>
    <row r="76" spans="1:31">
      <c r="A76" s="29" t="s">
        <v>153</v>
      </c>
      <c r="B76" s="30" t="s">
        <v>4</v>
      </c>
      <c r="C76" s="87"/>
      <c r="D76" s="31">
        <v>1</v>
      </c>
      <c r="E76" s="141">
        <v>1</v>
      </c>
      <c r="F76" s="91">
        <v>1</v>
      </c>
      <c r="G76" s="141"/>
      <c r="H76" s="141"/>
      <c r="I76" s="141"/>
      <c r="J76" s="31">
        <v>1</v>
      </c>
      <c r="K76" s="141">
        <v>1</v>
      </c>
      <c r="L76" s="91">
        <v>1</v>
      </c>
      <c r="M76" s="31">
        <v>1</v>
      </c>
      <c r="N76" s="141">
        <v>1</v>
      </c>
      <c r="O76" s="91">
        <v>1</v>
      </c>
      <c r="P76" s="141">
        <v>1</v>
      </c>
      <c r="Q76" s="141">
        <v>1</v>
      </c>
      <c r="R76" s="91">
        <v>1</v>
      </c>
      <c r="S76" s="141">
        <v>0</v>
      </c>
      <c r="T76" s="141">
        <v>0</v>
      </c>
      <c r="U76" s="91">
        <v>0</v>
      </c>
      <c r="V76" s="141">
        <v>1</v>
      </c>
      <c r="W76" s="141">
        <v>1</v>
      </c>
      <c r="X76" s="141">
        <v>1</v>
      </c>
      <c r="Y76" s="41"/>
      <c r="Z76" s="144"/>
      <c r="AA76" s="126"/>
      <c r="AB76" s="39"/>
      <c r="AC76" s="22"/>
      <c r="AD76" s="117"/>
      <c r="AE76" s="49" t="s">
        <v>25</v>
      </c>
    </row>
    <row r="77" spans="1:31">
      <c r="A77" s="32" t="s">
        <v>154</v>
      </c>
      <c r="B77" s="30" t="s">
        <v>3</v>
      </c>
      <c r="C77" s="87"/>
      <c r="D77" s="31">
        <f>D46*D76</f>
        <v>5.65</v>
      </c>
      <c r="E77" s="141">
        <f t="shared" ref="E77:F77" si="16">E46*E76</f>
        <v>5.65</v>
      </c>
      <c r="F77" s="141">
        <f t="shared" si="16"/>
        <v>5.65</v>
      </c>
      <c r="G77" s="141"/>
      <c r="H77" s="141"/>
      <c r="I77" s="141"/>
      <c r="J77" s="31">
        <f>J48*J76</f>
        <v>0.3</v>
      </c>
      <c r="K77" s="141">
        <f t="shared" ref="K77:L77" si="17">K48*K76</f>
        <v>0.3</v>
      </c>
      <c r="L77" s="141">
        <f t="shared" si="17"/>
        <v>0.3</v>
      </c>
      <c r="M77" s="165">
        <f>M50*M76</f>
        <v>0.7</v>
      </c>
      <c r="N77" s="141">
        <f>N50*N76</f>
        <v>0.7</v>
      </c>
      <c r="O77" s="91">
        <f>O50*O76</f>
        <v>0.7</v>
      </c>
      <c r="P77" s="165">
        <f>P51*P76</f>
        <v>8.5</v>
      </c>
      <c r="Q77" s="141">
        <f>Q51*Q76</f>
        <v>8.5</v>
      </c>
      <c r="R77" s="91">
        <f>R51*R76</f>
        <v>8.5</v>
      </c>
      <c r="S77" s="141">
        <f>S76*S52</f>
        <v>0</v>
      </c>
      <c r="T77" s="141">
        <f t="shared" ref="T77:U77" si="18">T76*T52</f>
        <v>0</v>
      </c>
      <c r="U77" s="91">
        <f t="shared" si="18"/>
        <v>0</v>
      </c>
      <c r="V77" s="141">
        <f>V53*V76</f>
        <v>15</v>
      </c>
      <c r="W77" s="141">
        <f t="shared" ref="W77:X77" si="19">W53*W76</f>
        <v>15</v>
      </c>
      <c r="X77" s="141">
        <f t="shared" si="19"/>
        <v>15</v>
      </c>
      <c r="Y77" s="133">
        <f>SQRT(SUMSQ(D77,J77,M77))+P77+S77+V77</f>
        <v>29.201096385784055</v>
      </c>
      <c r="Z77" s="148">
        <f t="shared" ref="Z77:AA77" si="20">SQRT(SUMSQ(E77,K77,N77))+Q77+T77+W77</f>
        <v>29.201096385784055</v>
      </c>
      <c r="AA77" s="148">
        <f t="shared" si="20"/>
        <v>29.201096385784055</v>
      </c>
      <c r="AB77" s="124"/>
      <c r="AC77" s="28"/>
      <c r="AD77" s="90"/>
      <c r="AE77" s="49" t="s">
        <v>65</v>
      </c>
    </row>
    <row r="78" spans="1:31">
      <c r="A78" s="33"/>
      <c r="B78" s="23"/>
      <c r="C78" s="78"/>
      <c r="D78" s="34"/>
      <c r="E78" s="35"/>
      <c r="F78" s="117"/>
      <c r="G78" s="35"/>
      <c r="H78" s="35"/>
      <c r="I78" s="35"/>
      <c r="J78" s="34"/>
      <c r="K78" s="35"/>
      <c r="L78" s="117"/>
      <c r="M78" s="34"/>
      <c r="N78" s="35"/>
      <c r="O78" s="117"/>
      <c r="P78" s="35"/>
      <c r="Q78" s="35"/>
      <c r="R78" s="117"/>
      <c r="S78" s="35"/>
      <c r="T78" s="35"/>
      <c r="U78" s="117"/>
      <c r="V78" s="35"/>
      <c r="W78" s="35"/>
      <c r="X78" s="35"/>
      <c r="Y78" s="124"/>
      <c r="Z78" s="28"/>
      <c r="AA78" s="125"/>
      <c r="AB78" s="124"/>
      <c r="AC78" s="28"/>
      <c r="AD78" s="90"/>
      <c r="AE78" s="49"/>
    </row>
    <row r="79" spans="1:31">
      <c r="A79" s="33"/>
      <c r="B79" s="23"/>
      <c r="C79" s="78"/>
      <c r="D79" s="34"/>
      <c r="E79" s="35"/>
      <c r="F79" s="117"/>
      <c r="G79" s="35"/>
      <c r="H79" s="35"/>
      <c r="I79" s="35"/>
      <c r="J79" s="34"/>
      <c r="K79" s="35"/>
      <c r="L79" s="117"/>
      <c r="M79" s="34"/>
      <c r="N79" s="35"/>
      <c r="O79" s="117"/>
      <c r="P79" s="35"/>
      <c r="Q79" s="35"/>
      <c r="R79" s="117"/>
      <c r="S79" s="35"/>
      <c r="T79" s="35"/>
      <c r="U79" s="117"/>
      <c r="V79" s="35"/>
      <c r="W79" s="35"/>
      <c r="X79" s="35"/>
      <c r="Y79" s="124"/>
      <c r="Z79" s="28"/>
      <c r="AA79" s="125"/>
      <c r="AB79" s="124"/>
      <c r="AC79" s="28"/>
      <c r="AD79" s="90"/>
      <c r="AE79" s="49"/>
    </row>
    <row r="80" spans="1:31">
      <c r="A80" s="29" t="s">
        <v>62</v>
      </c>
      <c r="B80" s="30" t="s">
        <v>4</v>
      </c>
      <c r="C80" s="87"/>
      <c r="D80" s="31">
        <v>1</v>
      </c>
      <c r="E80" s="141">
        <v>1</v>
      </c>
      <c r="F80" s="91">
        <v>1</v>
      </c>
      <c r="G80" s="141"/>
      <c r="H80" s="141"/>
      <c r="I80" s="141"/>
      <c r="J80" s="31">
        <f>J32/(D32+J32)</f>
        <v>0.51151089121779247</v>
      </c>
      <c r="K80" s="141">
        <f>K32/(E32+K32)</f>
        <v>0.51151089121779247</v>
      </c>
      <c r="L80" s="91">
        <f>L32/(F32+L32)</f>
        <v>0.99054041249908753</v>
      </c>
      <c r="M80" s="31">
        <v>0</v>
      </c>
      <c r="N80" s="141">
        <v>0</v>
      </c>
      <c r="O80" s="91">
        <v>0</v>
      </c>
      <c r="P80" s="141"/>
      <c r="Q80" s="141"/>
      <c r="R80" s="91"/>
      <c r="S80" s="141"/>
      <c r="T80" s="141"/>
      <c r="U80" s="91"/>
      <c r="V80" s="141"/>
      <c r="W80" s="141"/>
      <c r="X80" s="141"/>
      <c r="Y80" s="41"/>
      <c r="Z80" s="144"/>
      <c r="AA80" s="126"/>
      <c r="AB80" s="39"/>
      <c r="AC80" s="22"/>
      <c r="AD80" s="117"/>
      <c r="AE80" s="131" t="s">
        <v>49</v>
      </c>
    </row>
    <row r="81" spans="1:31">
      <c r="A81" s="32" t="s">
        <v>63</v>
      </c>
      <c r="B81" s="30" t="s">
        <v>3</v>
      </c>
      <c r="C81" s="87"/>
      <c r="D81" s="31">
        <f>D$46*D80</f>
        <v>5.65</v>
      </c>
      <c r="E81" s="141">
        <f>E46*E80</f>
        <v>5.65</v>
      </c>
      <c r="F81" s="91">
        <f>F46*F80</f>
        <v>5.65</v>
      </c>
      <c r="G81" s="141"/>
      <c r="H81" s="141"/>
      <c r="I81" s="141"/>
      <c r="J81" s="31">
        <f>J$48*J80</f>
        <v>0.15345326736533774</v>
      </c>
      <c r="K81" s="141">
        <f>K48*K80</f>
        <v>0.15345326736533774</v>
      </c>
      <c r="L81" s="91">
        <f>L48*L80</f>
        <v>0.29716212374972623</v>
      </c>
      <c r="M81" s="165">
        <f>M50*M80</f>
        <v>0</v>
      </c>
      <c r="N81" s="141">
        <f>N50*N80</f>
        <v>0</v>
      </c>
      <c r="O81" s="91">
        <f>O50*O80</f>
        <v>0</v>
      </c>
      <c r="P81" s="141"/>
      <c r="Q81" s="141"/>
      <c r="R81" s="91"/>
      <c r="S81" s="141"/>
      <c r="T81" s="141"/>
      <c r="U81" s="91"/>
      <c r="V81" s="141"/>
      <c r="W81" s="141"/>
      <c r="X81" s="141"/>
      <c r="Y81" s="133">
        <f>SQRT(SUMSQ(D81,J81,M81))</f>
        <v>5.6520835012643875</v>
      </c>
      <c r="Z81" s="148">
        <f>SQRT(SUMSQ(E81,K81,N81))</f>
        <v>5.6520835012643875</v>
      </c>
      <c r="AA81" s="134">
        <f>SQRT(SUMSQ(F81,L81,O81))</f>
        <v>5.6578092339519062</v>
      </c>
      <c r="AB81" s="124"/>
      <c r="AC81" s="28"/>
      <c r="AD81" s="90"/>
      <c r="AE81" s="49" t="s">
        <v>40</v>
      </c>
    </row>
    <row r="82" spans="1:31" ht="14" thickBot="1">
      <c r="A82" s="71"/>
      <c r="B82" s="65"/>
      <c r="C82" s="88"/>
      <c r="D82" s="59"/>
      <c r="E82" s="142"/>
      <c r="F82" s="118"/>
      <c r="G82" s="142"/>
      <c r="H82" s="142"/>
      <c r="I82" s="142"/>
      <c r="J82" s="59"/>
      <c r="K82" s="142"/>
      <c r="L82" s="118"/>
      <c r="M82" s="59"/>
      <c r="N82" s="142"/>
      <c r="O82" s="118"/>
      <c r="P82" s="142"/>
      <c r="Q82" s="142"/>
      <c r="R82" s="118"/>
      <c r="S82" s="142"/>
      <c r="T82" s="142"/>
      <c r="U82" s="118"/>
      <c r="V82" s="142"/>
      <c r="W82" s="142"/>
      <c r="X82" s="142"/>
      <c r="Y82" s="121"/>
      <c r="Z82" s="149"/>
      <c r="AA82" s="92"/>
      <c r="AB82" s="121"/>
      <c r="AC82" s="149"/>
      <c r="AD82" s="92"/>
      <c r="AE82" s="60"/>
    </row>
    <row r="83" spans="1:31">
      <c r="A83" s="7"/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6"/>
      <c r="AB83" s="36"/>
      <c r="AC83" s="36"/>
      <c r="AD83" s="36"/>
      <c r="AE83" s="36"/>
    </row>
    <row r="84" spans="1:31" ht="14" thickBot="1">
      <c r="A84" s="3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8" t="s">
        <v>22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38"/>
      <c r="Z85" s="38"/>
      <c r="AA85" s="38"/>
      <c r="AB85" s="38"/>
      <c r="AC85" s="38"/>
      <c r="AD85" s="38"/>
      <c r="AE85" s="12" t="s">
        <v>0</v>
      </c>
    </row>
    <row r="86" spans="1:31">
      <c r="A86" s="76" t="s">
        <v>167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23"/>
      <c r="Z86" s="23"/>
      <c r="AA86" s="23"/>
      <c r="AB86" s="23"/>
      <c r="AC86" s="23"/>
      <c r="AD86" s="23"/>
      <c r="AE86" s="85"/>
    </row>
    <row r="87" spans="1:31">
      <c r="A87" s="76" t="s">
        <v>162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23"/>
      <c r="Z87" s="23"/>
      <c r="AA87" s="23"/>
      <c r="AB87" s="23"/>
      <c r="AC87" s="23"/>
      <c r="AD87" s="23"/>
      <c r="AE87" s="85"/>
    </row>
    <row r="88" spans="1:31" ht="14" thickBot="1">
      <c r="A88" s="76" t="s">
        <v>163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23"/>
      <c r="Z88" s="23"/>
      <c r="AA88" s="23"/>
      <c r="AB88" s="23"/>
      <c r="AC88" s="23"/>
      <c r="AD88" s="23"/>
      <c r="AE88" s="58"/>
    </row>
    <row r="89" spans="1:3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38"/>
      <c r="Z89" s="38"/>
      <c r="AA89" s="38"/>
      <c r="AB89" s="38"/>
      <c r="AC89" s="38"/>
      <c r="AD89" s="38"/>
      <c r="AE89" s="48"/>
    </row>
    <row r="90" spans="1:31" ht="14" thickBot="1">
      <c r="A90" s="17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23"/>
      <c r="Z90" s="23"/>
      <c r="AA90" s="23"/>
      <c r="AB90" s="23"/>
      <c r="AC90" s="23"/>
      <c r="AD90" s="23"/>
      <c r="AE90" s="172"/>
    </row>
    <row r="91" spans="1:31" ht="14" thickBot="1">
      <c r="A91" s="8" t="s">
        <v>23</v>
      </c>
      <c r="B91" s="9"/>
      <c r="C91" s="236" t="s">
        <v>56</v>
      </c>
      <c r="D91" s="237"/>
      <c r="E91" s="237"/>
      <c r="F91" s="237"/>
      <c r="G91" s="237"/>
      <c r="H91" s="237"/>
      <c r="I91" s="237"/>
      <c r="J91" s="237"/>
      <c r="K91" s="237"/>
      <c r="L91" s="238"/>
      <c r="M91" s="115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74"/>
      <c r="Z91" s="174"/>
      <c r="AA91" s="174"/>
      <c r="AB91" s="174"/>
      <c r="AC91" s="174"/>
      <c r="AD91" s="174"/>
      <c r="AE91" s="12" t="s">
        <v>0</v>
      </c>
    </row>
    <row r="92" spans="1:31">
      <c r="A92" s="25"/>
      <c r="B92" s="14"/>
      <c r="C92" s="104" t="s">
        <v>31</v>
      </c>
      <c r="D92" s="239" t="s">
        <v>28</v>
      </c>
      <c r="E92" s="240"/>
      <c r="F92" s="241"/>
      <c r="G92" s="233" t="s">
        <v>73</v>
      </c>
      <c r="H92" s="234"/>
      <c r="I92" s="235"/>
      <c r="J92" s="233" t="s">
        <v>79</v>
      </c>
      <c r="K92" s="234"/>
      <c r="L92" s="23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7"/>
      <c r="Z92" s="7"/>
      <c r="AA92" s="7"/>
      <c r="AB92" s="7"/>
      <c r="AC92" s="7"/>
      <c r="AD92" s="7"/>
      <c r="AE92" s="85"/>
    </row>
    <row r="93" spans="1:31">
      <c r="A93" s="25"/>
      <c r="B93" s="14"/>
      <c r="C93" s="14"/>
      <c r="D93" s="15" t="s">
        <v>92</v>
      </c>
      <c r="E93" s="16" t="s">
        <v>43</v>
      </c>
      <c r="F93" s="84" t="s">
        <v>93</v>
      </c>
      <c r="G93" s="15" t="s">
        <v>42</v>
      </c>
      <c r="H93" s="16" t="s">
        <v>43</v>
      </c>
      <c r="I93" s="84" t="s">
        <v>156</v>
      </c>
      <c r="J93" s="15" t="s">
        <v>42</v>
      </c>
      <c r="K93" s="16" t="s">
        <v>43</v>
      </c>
      <c r="L93" s="84" t="s">
        <v>156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7"/>
      <c r="AA93" s="7"/>
      <c r="AB93" s="7"/>
      <c r="AC93" s="7"/>
      <c r="AD93" s="7"/>
      <c r="AE93" s="85"/>
    </row>
    <row r="94" spans="1:31">
      <c r="A94" s="13"/>
      <c r="B94" s="14"/>
      <c r="C94" s="14"/>
      <c r="D94" s="15"/>
      <c r="E94" s="16"/>
      <c r="F94" s="14"/>
      <c r="G94" s="16"/>
      <c r="H94" s="16"/>
      <c r="I94" s="16"/>
      <c r="J94" s="15"/>
      <c r="K94" s="16"/>
      <c r="L94" s="14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7"/>
      <c r="Z94" s="7"/>
      <c r="AA94" s="7"/>
      <c r="AB94" s="7"/>
      <c r="AC94" s="7"/>
      <c r="AD94" s="7"/>
      <c r="AE94" s="45"/>
    </row>
    <row r="95" spans="1:31">
      <c r="A95" s="18" t="s">
        <v>35</v>
      </c>
      <c r="B95" s="19" t="s">
        <v>155</v>
      </c>
      <c r="C95" s="19"/>
      <c r="D95" s="122">
        <f>D10</f>
        <v>-104.7</v>
      </c>
      <c r="E95" s="143">
        <f t="shared" ref="E95:F95" si="21">E10</f>
        <v>-104.7</v>
      </c>
      <c r="F95" s="123">
        <f t="shared" si="21"/>
        <v>-104.7</v>
      </c>
      <c r="G95" s="143"/>
      <c r="H95" s="143"/>
      <c r="I95" s="143"/>
      <c r="J95" s="122"/>
      <c r="K95" s="143"/>
      <c r="L95" s="123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7"/>
      <c r="Z95" s="7"/>
      <c r="AA95" s="7"/>
      <c r="AB95" s="7"/>
      <c r="AC95" s="7"/>
      <c r="AD95" s="7"/>
      <c r="AE95" s="47"/>
    </row>
    <row r="96" spans="1:31">
      <c r="A96" s="18" t="s">
        <v>2</v>
      </c>
      <c r="B96" s="19" t="s">
        <v>3</v>
      </c>
      <c r="C96" s="19"/>
      <c r="D96" s="68"/>
      <c r="E96" s="17"/>
      <c r="F96" s="19"/>
      <c r="G96" s="109">
        <f t="shared" ref="G96:L96" si="22">G11</f>
        <v>6</v>
      </c>
      <c r="H96" s="22">
        <f t="shared" si="22"/>
        <v>6</v>
      </c>
      <c r="I96" s="95">
        <f t="shared" si="22"/>
        <v>-12</v>
      </c>
      <c r="J96" s="109">
        <f t="shared" si="22"/>
        <v>0.2</v>
      </c>
      <c r="K96" s="22">
        <f t="shared" si="22"/>
        <v>0.2</v>
      </c>
      <c r="L96" s="95">
        <f t="shared" si="22"/>
        <v>20.2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7"/>
      <c r="Z96" s="7"/>
      <c r="AA96" s="7"/>
      <c r="AB96" s="7"/>
      <c r="AC96" s="7"/>
      <c r="AD96" s="7"/>
      <c r="AE96" s="47"/>
    </row>
    <row r="97" spans="1:31">
      <c r="A97" s="18" t="s">
        <v>54</v>
      </c>
      <c r="B97" s="19" t="s">
        <v>51</v>
      </c>
      <c r="C97" s="214">
        <f>C25</f>
        <v>-92</v>
      </c>
      <c r="D97" s="68"/>
      <c r="E97" s="17"/>
      <c r="F97" s="19"/>
      <c r="G97" s="17"/>
      <c r="H97" s="17"/>
      <c r="I97" s="17"/>
      <c r="J97" s="109"/>
      <c r="K97" s="22"/>
      <c r="L97" s="95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7"/>
      <c r="Z97" s="7"/>
      <c r="AA97" s="7"/>
      <c r="AB97" s="7"/>
      <c r="AC97" s="7"/>
      <c r="AD97" s="7"/>
      <c r="AE97" s="47"/>
    </row>
    <row r="98" spans="1:31">
      <c r="A98" s="18"/>
      <c r="B98" s="19"/>
      <c r="C98" s="19"/>
      <c r="D98" s="68"/>
      <c r="E98" s="17"/>
      <c r="F98" s="19"/>
      <c r="G98" s="17"/>
      <c r="H98" s="17"/>
      <c r="I98" s="17"/>
      <c r="J98" s="109"/>
      <c r="K98" s="22"/>
      <c r="L98" s="95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7"/>
      <c r="Z98" s="7"/>
      <c r="AA98" s="7"/>
      <c r="AB98" s="7"/>
      <c r="AC98" s="7"/>
      <c r="AD98" s="7"/>
      <c r="AE98" s="45"/>
    </row>
    <row r="99" spans="1:31">
      <c r="A99" s="18" t="s">
        <v>9</v>
      </c>
      <c r="B99" s="19" t="s">
        <v>3</v>
      </c>
      <c r="C99" s="96">
        <v>-14</v>
      </c>
      <c r="D99" s="106">
        <v>0</v>
      </c>
      <c r="E99" s="140">
        <v>0</v>
      </c>
      <c r="F99" s="107">
        <v>0</v>
      </c>
      <c r="G99" s="106">
        <v>8.6999999999999993</v>
      </c>
      <c r="H99" s="160">
        <v>8.6999999999999993</v>
      </c>
      <c r="I99" s="161">
        <v>0</v>
      </c>
      <c r="J99" s="106">
        <v>0</v>
      </c>
      <c r="K99" s="160">
        <v>0</v>
      </c>
      <c r="L99" s="161">
        <v>-0.2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7"/>
      <c r="Z99" s="7"/>
      <c r="AA99" s="7"/>
      <c r="AB99" s="7"/>
      <c r="AC99" s="7"/>
      <c r="AD99" s="7"/>
      <c r="AE99" s="20" t="s">
        <v>7</v>
      </c>
    </row>
    <row r="100" spans="1:31">
      <c r="A100" s="18" t="s">
        <v>8</v>
      </c>
      <c r="B100" s="19" t="s">
        <v>3</v>
      </c>
      <c r="C100" s="77">
        <f>C97+C99</f>
        <v>-106</v>
      </c>
      <c r="D100" s="124">
        <f>D95+D99</f>
        <v>-104.7</v>
      </c>
      <c r="E100" s="28">
        <f>E95+E99</f>
        <v>-104.7</v>
      </c>
      <c r="F100" s="125">
        <f>F95+F99</f>
        <v>-104.7</v>
      </c>
      <c r="G100" s="124">
        <f t="shared" ref="G100:L100" si="23">G96+G99</f>
        <v>14.7</v>
      </c>
      <c r="H100" s="28">
        <f t="shared" si="23"/>
        <v>14.7</v>
      </c>
      <c r="I100" s="125">
        <f t="shared" si="23"/>
        <v>-12</v>
      </c>
      <c r="J100" s="124">
        <f t="shared" si="23"/>
        <v>0.2</v>
      </c>
      <c r="K100" s="28">
        <f t="shared" si="23"/>
        <v>0.2</v>
      </c>
      <c r="L100" s="125">
        <f t="shared" si="23"/>
        <v>20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7"/>
      <c r="Z100" s="7"/>
      <c r="AA100" s="7"/>
      <c r="AB100" s="7"/>
      <c r="AC100" s="7"/>
      <c r="AD100" s="7"/>
      <c r="AE100" s="20" t="s">
        <v>11</v>
      </c>
    </row>
    <row r="101" spans="1:31">
      <c r="A101" s="18"/>
      <c r="B101" s="19"/>
      <c r="C101" s="19"/>
      <c r="D101" s="68"/>
      <c r="E101" s="17"/>
      <c r="F101" s="19"/>
      <c r="G101" s="17"/>
      <c r="H101" s="17"/>
      <c r="I101" s="17"/>
      <c r="J101" s="68"/>
      <c r="K101" s="23"/>
      <c r="L101" s="7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7"/>
      <c r="Z101" s="7"/>
      <c r="AA101" s="7"/>
      <c r="AB101" s="7"/>
      <c r="AC101" s="7"/>
      <c r="AD101" s="7"/>
      <c r="AE101" s="45"/>
    </row>
    <row r="102" spans="1:31">
      <c r="A102" s="40" t="s">
        <v>6</v>
      </c>
      <c r="B102" s="19"/>
      <c r="C102" s="19"/>
      <c r="D102" s="68"/>
      <c r="E102" s="17"/>
      <c r="F102" s="19"/>
      <c r="G102" s="17"/>
      <c r="H102" s="17"/>
      <c r="I102" s="17"/>
      <c r="J102" s="68"/>
      <c r="K102" s="23"/>
      <c r="L102" s="7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7"/>
      <c r="Z102" s="7"/>
      <c r="AA102" s="7"/>
      <c r="AB102" s="7"/>
      <c r="AC102" s="7"/>
      <c r="AD102" s="7"/>
      <c r="AE102" s="45"/>
    </row>
    <row r="103" spans="1:31" ht="15">
      <c r="A103" s="18" t="s">
        <v>24</v>
      </c>
      <c r="B103" s="19" t="s">
        <v>158</v>
      </c>
      <c r="C103" s="19"/>
      <c r="D103" s="112">
        <f>(10^12)*(10^-3)*($C5/120)*10^(D100/10)</f>
        <v>6.7768831227840318E-2</v>
      </c>
      <c r="E103" s="26">
        <f>(10^12)*(10^-3)*($C5/120)*10^(E100/10)</f>
        <v>6.7768831227840318E-2</v>
      </c>
      <c r="F103" s="26">
        <f>(10^12)*(10^-3)*($C5/120)*10^(F100/10)</f>
        <v>6.7768831227840318E-2</v>
      </c>
      <c r="G103" s="112">
        <f>(10^12)*(10^-3)*($C5/120)*10^((D100+G100)/10)</f>
        <v>2</v>
      </c>
      <c r="H103" s="26">
        <f>(10^12)*(10^-3)*($C5/120)*10^((E100+H100)/10)</f>
        <v>2</v>
      </c>
      <c r="I103" s="26">
        <f>(10^12)*(10^-3)*($C5/120)*10^((F100+I100)/10)</f>
        <v>4.2759241790044549E-3</v>
      </c>
      <c r="J103" s="112">
        <f>(10^12)*(10^-3)*($C5/120)*10^((D100+J100)/10)</f>
        <v>7.0962677846715116E-2</v>
      </c>
      <c r="K103" s="26">
        <f>(10^12)*(10^-3)*($C5/120)*10^((E100+K100)/10)</f>
        <v>7.0962677846715116E-2</v>
      </c>
      <c r="L103" s="101">
        <f>(10^12)*(10^-3)*($C5/120)*10^((F100+L100)/10)</f>
        <v>6.7768831227840218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7"/>
      <c r="Z103" s="7"/>
      <c r="AA103" s="7"/>
      <c r="AB103" s="7"/>
      <c r="AC103" s="7"/>
      <c r="AD103" s="7"/>
      <c r="AE103" s="45"/>
    </row>
    <row r="104" spans="1:31" ht="15">
      <c r="A104" s="18" t="s">
        <v>130</v>
      </c>
      <c r="B104" s="19" t="s">
        <v>158</v>
      </c>
      <c r="C104" s="19"/>
      <c r="D104" s="112">
        <f>D33</f>
        <v>0.13561408999248786</v>
      </c>
      <c r="E104" s="26">
        <f>E33</f>
        <v>0.13561408999248786</v>
      </c>
      <c r="F104" s="26">
        <f>F33</f>
        <v>0.13561408999248786</v>
      </c>
      <c r="G104" s="112"/>
      <c r="H104" s="26"/>
      <c r="I104" s="26"/>
      <c r="J104" s="112"/>
      <c r="K104" s="26"/>
      <c r="L104" s="101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7"/>
      <c r="Z104" s="7"/>
      <c r="AA104" s="7"/>
      <c r="AB104" s="7"/>
      <c r="AC104" s="7"/>
      <c r="AD104" s="7"/>
      <c r="AE104" s="45"/>
    </row>
    <row r="105" spans="1:31">
      <c r="A105" s="27" t="s">
        <v>45</v>
      </c>
      <c r="B105" s="19" t="s">
        <v>3</v>
      </c>
      <c r="C105" s="19"/>
      <c r="D105" s="122"/>
      <c r="E105" s="143"/>
      <c r="F105" s="123"/>
      <c r="G105" s="122">
        <f>10*LOG10(G103/(D103+D104))</f>
        <v>9.9271551478219848</v>
      </c>
      <c r="H105" s="143">
        <f t="shared" ref="H105:I105" si="24">10*LOG10(H103/(E103+E104))</f>
        <v>9.9271551478219848</v>
      </c>
      <c r="I105" s="143">
        <f t="shared" si="24"/>
        <v>-16.772844852178025</v>
      </c>
      <c r="J105" s="122">
        <f>10*LOG10(J103/(D103+D104))</f>
        <v>-4.5728448521780143</v>
      </c>
      <c r="K105" s="143">
        <f t="shared" ref="K105:L105" si="25">10*LOG10(K103/(E103+E104))</f>
        <v>-4.5728448521780143</v>
      </c>
      <c r="L105" s="123">
        <f t="shared" si="25"/>
        <v>15.227155147821968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7"/>
      <c r="Z105" s="7"/>
      <c r="AA105" s="7"/>
      <c r="AB105" s="7"/>
      <c r="AC105" s="7"/>
      <c r="AD105" s="7"/>
      <c r="AE105" s="20"/>
    </row>
    <row r="106" spans="1:31">
      <c r="A106" s="116" t="s">
        <v>48</v>
      </c>
      <c r="B106" s="19" t="s">
        <v>36</v>
      </c>
      <c r="C106" s="19"/>
      <c r="D106" s="122"/>
      <c r="E106" s="143"/>
      <c r="F106" s="123"/>
      <c r="G106" s="122">
        <f>10*LOG10(G103)-90</f>
        <v>-86.989700043360187</v>
      </c>
      <c r="H106" s="143">
        <f t="shared" ref="H106:I106" si="26">10*LOG10(H103)-90</f>
        <v>-86.989700043360187</v>
      </c>
      <c r="I106" s="143">
        <f t="shared" si="26"/>
        <v>-113.6897000433602</v>
      </c>
      <c r="J106" s="122">
        <f>10*LOG10(J103)-90</f>
        <v>-101.48970004336019</v>
      </c>
      <c r="K106" s="143">
        <f t="shared" ref="K106:L106" si="27">10*LOG10(K103)-90</f>
        <v>-101.48970004336019</v>
      </c>
      <c r="L106" s="123">
        <f t="shared" si="27"/>
        <v>-81.689700043360205</v>
      </c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7"/>
      <c r="Z106" s="7"/>
      <c r="AA106" s="7"/>
      <c r="AB106" s="7"/>
      <c r="AC106" s="7"/>
      <c r="AD106" s="7"/>
      <c r="AE106" s="20"/>
    </row>
    <row r="107" spans="1:31">
      <c r="A107" s="153" t="s">
        <v>29</v>
      </c>
      <c r="B107" s="19" t="s">
        <v>37</v>
      </c>
      <c r="C107" s="19"/>
      <c r="D107" s="205"/>
      <c r="E107" s="206"/>
      <c r="F107" s="206"/>
      <c r="G107" s="122">
        <f>10*LOG((D103+G103)*10^-9)+10*LOG(MAX($C9*12*$C7/$C5,$C6))</f>
        <v>-60.868028294271667</v>
      </c>
      <c r="H107" s="143">
        <f>10*LOG((E103+H103)*10^-9)+10*LOG(MAX($C9*12*$C7/$C5,$C6))</f>
        <v>-60.868028294271667</v>
      </c>
      <c r="I107" s="143">
        <f>10*LOG((F103+I103)*10^-9)+10*LOG(MAX($C9*12*$C7/$C5,$C6))</f>
        <v>-75.447024428144047</v>
      </c>
      <c r="J107" s="122">
        <f>10*LOG((D103+J103)*10^-9)+10*LOG(MAX($C9*12*$C7/$C5,$C6))</f>
        <v>-72.601297036638314</v>
      </c>
      <c r="K107" s="143">
        <f>10*LOG((E103+K103)*10^-9)+10*LOG(MAX($C9*12*$C7/$C5,$C6))</f>
        <v>-72.601297036638314</v>
      </c>
      <c r="L107" s="123">
        <f>10*LOG((F103+L103)*10^-9)+10*LOG(MAX($C9*12*$C7/$C5,$C6))</f>
        <v>-55.669534446278661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7"/>
      <c r="Z107" s="7"/>
      <c r="AA107" s="7"/>
      <c r="AB107" s="7"/>
      <c r="AC107" s="7"/>
      <c r="AD107" s="7"/>
      <c r="AE107" s="20"/>
    </row>
    <row r="108" spans="1:31" ht="15">
      <c r="A108" s="164" t="s">
        <v>136</v>
      </c>
      <c r="B108" s="19" t="s">
        <v>137</v>
      </c>
      <c r="C108" s="19"/>
      <c r="D108" s="206"/>
      <c r="E108" s="206"/>
      <c r="F108" s="206"/>
      <c r="G108" s="122"/>
      <c r="H108" s="143"/>
      <c r="I108" s="143"/>
      <c r="J108" s="122">
        <f>J106+IF($G12=0,0,$C37)+$C38</f>
        <v>-96.489700043360187</v>
      </c>
      <c r="K108" s="143">
        <f>K106+IF($G12=0,0,$C37)+$C38</f>
        <v>-96.489700043360187</v>
      </c>
      <c r="L108" s="123">
        <f>L106+IF($G12=0,0,$C37)+$C38</f>
        <v>-76.689700043360205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7"/>
      <c r="Z108" s="7"/>
      <c r="AA108" s="7"/>
      <c r="AB108" s="7"/>
      <c r="AC108" s="7"/>
      <c r="AD108" s="7"/>
      <c r="AE108" s="20"/>
    </row>
    <row r="109" spans="1:31" ht="14" thickBot="1">
      <c r="A109" s="167" t="s">
        <v>55</v>
      </c>
      <c r="B109" s="81"/>
      <c r="C109" s="166"/>
      <c r="D109" s="207"/>
      <c r="E109" s="207"/>
      <c r="F109" s="207"/>
      <c r="G109" s="208"/>
      <c r="H109" s="207"/>
      <c r="I109" s="209"/>
      <c r="J109" s="210">
        <f>J108-$C100</f>
        <v>9.5102999566398125</v>
      </c>
      <c r="K109" s="211">
        <f>K108-$C100</f>
        <v>9.5102999566398125</v>
      </c>
      <c r="L109" s="212">
        <f>L108-$C100</f>
        <v>29.310299956639795</v>
      </c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70"/>
      <c r="Z109" s="70"/>
      <c r="AA109" s="70"/>
      <c r="AB109" s="70"/>
      <c r="AC109" s="70"/>
      <c r="AD109" s="70"/>
      <c r="AE109" s="46"/>
    </row>
    <row r="110" spans="1:31">
      <c r="A110" s="54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</row>
    <row r="111" spans="1:31" ht="14" thickBot="1">
      <c r="A111" s="54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</row>
    <row r="112" spans="1:31" ht="14" thickBot="1">
      <c r="A112" s="175" t="s">
        <v>57</v>
      </c>
      <c r="B112" s="176"/>
      <c r="C112" s="236" t="s">
        <v>56</v>
      </c>
      <c r="D112" s="237"/>
      <c r="E112" s="237"/>
      <c r="F112" s="237"/>
      <c r="G112" s="237"/>
      <c r="H112" s="237"/>
      <c r="I112" s="237"/>
      <c r="J112" s="237"/>
      <c r="K112" s="237"/>
      <c r="L112" s="238"/>
      <c r="M112" s="177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236" t="s">
        <v>60</v>
      </c>
      <c r="Z112" s="237"/>
      <c r="AA112" s="238"/>
      <c r="AB112" s="236" t="s">
        <v>59</v>
      </c>
      <c r="AC112" s="237"/>
      <c r="AD112" s="238"/>
      <c r="AE112" s="178" t="s">
        <v>58</v>
      </c>
    </row>
    <row r="113" spans="1:31">
      <c r="A113" s="25"/>
      <c r="B113" s="17"/>
      <c r="C113" s="86"/>
      <c r="D113" s="239" t="s">
        <v>28</v>
      </c>
      <c r="E113" s="240"/>
      <c r="F113" s="241"/>
      <c r="G113" s="233" t="s">
        <v>73</v>
      </c>
      <c r="H113" s="234"/>
      <c r="I113" s="235"/>
      <c r="J113" s="233" t="s">
        <v>79</v>
      </c>
      <c r="K113" s="234"/>
      <c r="L113" s="23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75"/>
      <c r="Z113" s="179"/>
      <c r="AA113" s="181"/>
      <c r="AB113" s="175"/>
      <c r="AC113" s="179"/>
      <c r="AD113" s="180"/>
      <c r="AE113" s="85"/>
    </row>
    <row r="114" spans="1:31">
      <c r="A114" s="25"/>
      <c r="B114" s="17"/>
      <c r="C114" s="75"/>
      <c r="D114" s="15" t="s">
        <v>42</v>
      </c>
      <c r="E114" s="16" t="s">
        <v>43</v>
      </c>
      <c r="F114" s="84" t="s">
        <v>142</v>
      </c>
      <c r="G114" s="15" t="s">
        <v>42</v>
      </c>
      <c r="H114" s="16" t="s">
        <v>43</v>
      </c>
      <c r="I114" s="84" t="s">
        <v>142</v>
      </c>
      <c r="J114" s="15" t="s">
        <v>42</v>
      </c>
      <c r="K114" s="16" t="s">
        <v>43</v>
      </c>
      <c r="L114" s="84" t="s">
        <v>142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5" t="s">
        <v>42</v>
      </c>
      <c r="Z114" s="16" t="s">
        <v>43</v>
      </c>
      <c r="AA114" s="84" t="s">
        <v>142</v>
      </c>
      <c r="AB114" s="15" t="s">
        <v>42</v>
      </c>
      <c r="AC114" s="16" t="s">
        <v>43</v>
      </c>
      <c r="AD114" s="84" t="s">
        <v>142</v>
      </c>
      <c r="AE114" s="105"/>
    </row>
    <row r="115" spans="1:31">
      <c r="A115" s="25"/>
      <c r="B115" s="17"/>
      <c r="C115" s="75"/>
      <c r="D115" s="15"/>
      <c r="E115" s="16"/>
      <c r="F115" s="84"/>
      <c r="G115" s="6"/>
      <c r="H115" s="6"/>
      <c r="I115" s="6"/>
      <c r="J115" s="15"/>
      <c r="K115" s="16"/>
      <c r="L115" s="84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5"/>
      <c r="Z115" s="16"/>
      <c r="AA115" s="84"/>
      <c r="AB115" s="15"/>
      <c r="AC115" s="16"/>
      <c r="AD115" s="84"/>
      <c r="AE115" s="105"/>
    </row>
    <row r="116" spans="1:31">
      <c r="A116" s="29" t="s">
        <v>76</v>
      </c>
      <c r="B116" s="30" t="s">
        <v>3</v>
      </c>
      <c r="C116" s="87"/>
      <c r="D116" s="41"/>
      <c r="E116" s="144"/>
      <c r="F116" s="126"/>
      <c r="G116" s="73">
        <f>G117-Y117</f>
        <v>6.083574813954189</v>
      </c>
      <c r="H116" s="155">
        <f>H117-Z117</f>
        <v>6.083574813954189</v>
      </c>
      <c r="I116" s="126">
        <f>I117-AA117</f>
        <v>-20.61642518604582</v>
      </c>
      <c r="J116" s="41"/>
      <c r="K116" s="144"/>
      <c r="L116" s="126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41"/>
      <c r="Z116" s="144"/>
      <c r="AA116" s="126"/>
      <c r="AB116" s="184">
        <v>5</v>
      </c>
      <c r="AC116" s="185">
        <v>-3</v>
      </c>
      <c r="AD116" s="134"/>
      <c r="AE116" s="94" t="s">
        <v>95</v>
      </c>
    </row>
    <row r="117" spans="1:31">
      <c r="A117" s="32" t="s">
        <v>77</v>
      </c>
      <c r="B117" s="30" t="s">
        <v>3</v>
      </c>
      <c r="C117" s="87"/>
      <c r="D117" s="41"/>
      <c r="E117" s="144"/>
      <c r="F117" s="126"/>
      <c r="G117" s="41">
        <f>G105</f>
        <v>9.9271551478219848</v>
      </c>
      <c r="H117" s="144">
        <f>H105</f>
        <v>9.9271551478219848</v>
      </c>
      <c r="I117" s="126">
        <f>I105</f>
        <v>-16.772844852178025</v>
      </c>
      <c r="J117" s="41"/>
      <c r="K117" s="144"/>
      <c r="L117" s="126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33">
        <f>Y61</f>
        <v>3.8435803338677959</v>
      </c>
      <c r="Z117" s="148">
        <f>Z61</f>
        <v>3.8435803338677959</v>
      </c>
      <c r="AA117" s="134">
        <f>AA61</f>
        <v>3.8435803338677959</v>
      </c>
      <c r="AB117" s="133"/>
      <c r="AC117" s="148"/>
      <c r="AD117" s="134"/>
      <c r="AE117" s="105"/>
    </row>
    <row r="118" spans="1:31">
      <c r="A118" s="29" t="s">
        <v>78</v>
      </c>
      <c r="B118" s="30" t="s">
        <v>3</v>
      </c>
      <c r="C118" s="87"/>
      <c r="D118" s="41"/>
      <c r="E118" s="144"/>
      <c r="F118" s="126"/>
      <c r="G118" s="41">
        <f>G117+Y117</f>
        <v>13.77073548168978</v>
      </c>
      <c r="H118" s="155">
        <f>H117+Z117</f>
        <v>13.77073548168978</v>
      </c>
      <c r="I118" s="130">
        <f>I117+AA117</f>
        <v>-12.92926451831023</v>
      </c>
      <c r="J118" s="41"/>
      <c r="K118" s="144"/>
      <c r="L118" s="126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41"/>
      <c r="Z118" s="144"/>
      <c r="AA118" s="126"/>
      <c r="AB118" s="41"/>
      <c r="AC118" s="185">
        <v>5</v>
      </c>
      <c r="AD118" s="169">
        <v>-12</v>
      </c>
      <c r="AE118" s="94" t="s">
        <v>95</v>
      </c>
    </row>
    <row r="119" spans="1:31">
      <c r="A119" s="25"/>
      <c r="B119" s="17"/>
      <c r="C119" s="75"/>
      <c r="D119" s="15"/>
      <c r="E119" s="16"/>
      <c r="F119" s="84"/>
      <c r="G119" s="6"/>
      <c r="H119" s="6"/>
      <c r="I119" s="6"/>
      <c r="J119" s="15"/>
      <c r="K119" s="16"/>
      <c r="L119" s="84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5"/>
      <c r="Z119" s="16"/>
      <c r="AA119" s="84"/>
      <c r="AB119" s="15"/>
      <c r="AC119" s="16"/>
      <c r="AD119" s="84"/>
      <c r="AE119" s="105"/>
    </row>
    <row r="120" spans="1:31">
      <c r="A120" s="29" t="s">
        <v>69</v>
      </c>
      <c r="B120" s="74" t="s">
        <v>37</v>
      </c>
      <c r="C120" s="87"/>
      <c r="D120" s="41"/>
      <c r="E120" s="144"/>
      <c r="F120" s="126"/>
      <c r="G120" s="41">
        <f>G121-Y121</f>
        <v>-66.523113670347058</v>
      </c>
      <c r="H120" s="144">
        <f>H121-Z121</f>
        <v>-66.523113670347058</v>
      </c>
      <c r="I120" s="126">
        <f>I121-AA121</f>
        <v>-81.097052483658487</v>
      </c>
      <c r="J120" s="41"/>
      <c r="K120" s="144"/>
      <c r="L120" s="126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35"/>
      <c r="Z120" s="150"/>
      <c r="AA120" s="136"/>
      <c r="AB120" s="41"/>
      <c r="AC120" s="144"/>
      <c r="AD120" s="134"/>
      <c r="AE120" s="105"/>
    </row>
    <row r="121" spans="1:31">
      <c r="A121" s="32" t="s">
        <v>70</v>
      </c>
      <c r="B121" s="74" t="s">
        <v>37</v>
      </c>
      <c r="C121" s="87"/>
      <c r="D121" s="41"/>
      <c r="E121" s="144"/>
      <c r="F121" s="126"/>
      <c r="G121" s="41">
        <f>G107</f>
        <v>-60.868028294271667</v>
      </c>
      <c r="H121" s="182">
        <f>H107</f>
        <v>-60.868028294271667</v>
      </c>
      <c r="I121" s="126">
        <f>I107</f>
        <v>-75.447024428144047</v>
      </c>
      <c r="J121" s="41"/>
      <c r="K121" s="144"/>
      <c r="L121" s="126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33">
        <f>Y65</f>
        <v>5.6550853760753901</v>
      </c>
      <c r="Z121" s="148">
        <f>Z65</f>
        <v>5.6550853760753901</v>
      </c>
      <c r="AA121" s="134">
        <f>AA65</f>
        <v>5.6500280555144373</v>
      </c>
      <c r="AB121" s="133"/>
      <c r="AC121" s="148"/>
      <c r="AD121" s="134"/>
      <c r="AE121" s="105"/>
    </row>
    <row r="122" spans="1:31">
      <c r="A122" s="29" t="s">
        <v>71</v>
      </c>
      <c r="B122" s="74" t="s">
        <v>37</v>
      </c>
      <c r="C122" s="87"/>
      <c r="D122" s="41"/>
      <c r="E122" s="144"/>
      <c r="F122" s="126"/>
      <c r="G122" s="73">
        <f>G121+Y121</f>
        <v>-55.212942918196276</v>
      </c>
      <c r="H122" s="155">
        <f>H121+Z121</f>
        <v>-55.212942918196276</v>
      </c>
      <c r="I122" s="130">
        <f>I121+AA121</f>
        <v>-69.796996372629607</v>
      </c>
      <c r="J122" s="41"/>
      <c r="K122" s="144"/>
      <c r="L122" s="126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35"/>
      <c r="Z122" s="150"/>
      <c r="AA122" s="136"/>
      <c r="AB122" s="184">
        <v>-50</v>
      </c>
      <c r="AC122" s="185">
        <v>-50</v>
      </c>
      <c r="AD122" s="169">
        <v>-50</v>
      </c>
      <c r="AE122" s="94" t="s">
        <v>164</v>
      </c>
    </row>
    <row r="123" spans="1:31">
      <c r="A123" s="25"/>
      <c r="B123" s="17"/>
      <c r="C123" s="75"/>
      <c r="D123" s="64"/>
      <c r="E123" s="23"/>
      <c r="F123" s="79"/>
      <c r="G123" s="23"/>
      <c r="H123" s="23"/>
      <c r="I123" s="23"/>
      <c r="J123" s="64"/>
      <c r="K123" s="23"/>
      <c r="L123" s="79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15"/>
      <c r="Z123" s="16"/>
      <c r="AA123" s="14"/>
      <c r="AB123" s="15"/>
      <c r="AC123" s="16"/>
      <c r="AD123" s="14"/>
      <c r="AE123" s="45"/>
    </row>
    <row r="124" spans="1:31">
      <c r="A124" s="29" t="s">
        <v>84</v>
      </c>
      <c r="B124" s="30" t="s">
        <v>3</v>
      </c>
      <c r="C124" s="87"/>
      <c r="D124" s="41"/>
      <c r="E124" s="144"/>
      <c r="F124" s="126"/>
      <c r="G124" s="144"/>
      <c r="H124" s="144"/>
      <c r="I124" s="144"/>
      <c r="J124" s="227">
        <f>J125-Y125</f>
        <v>-8.4164251860458101</v>
      </c>
      <c r="K124" s="228">
        <f>K125-Z125</f>
        <v>-8.4164251860458101</v>
      </c>
      <c r="L124" s="130">
        <f>L125-AA125</f>
        <v>11.383574813954173</v>
      </c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41"/>
      <c r="Z124" s="144"/>
      <c r="AA124" s="126"/>
      <c r="AB124" s="41"/>
      <c r="AC124" s="144"/>
      <c r="AD124" s="169">
        <v>-3</v>
      </c>
      <c r="AE124" s="94" t="s">
        <v>165</v>
      </c>
    </row>
    <row r="125" spans="1:31">
      <c r="A125" s="32" t="s">
        <v>85</v>
      </c>
      <c r="B125" s="30" t="s">
        <v>3</v>
      </c>
      <c r="C125" s="87"/>
      <c r="D125" s="41"/>
      <c r="E125" s="144"/>
      <c r="F125" s="126"/>
      <c r="G125" s="144"/>
      <c r="H125" s="144"/>
      <c r="I125" s="144"/>
      <c r="J125" s="227">
        <f>J105</f>
        <v>-4.5728448521780143</v>
      </c>
      <c r="K125" s="228">
        <f>K105</f>
        <v>-4.5728448521780143</v>
      </c>
      <c r="L125" s="126">
        <f>L105</f>
        <v>15.227155147821968</v>
      </c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33">
        <f>Y69</f>
        <v>3.8435803338677959</v>
      </c>
      <c r="Z125" s="148">
        <f>Z69</f>
        <v>3.8435803338677959</v>
      </c>
      <c r="AA125" s="134">
        <f>AA69</f>
        <v>3.8435803338677959</v>
      </c>
      <c r="AB125" s="133"/>
      <c r="AC125" s="148"/>
      <c r="AD125" s="134"/>
      <c r="AE125" s="20"/>
    </row>
    <row r="126" spans="1:31">
      <c r="A126" s="29" t="s">
        <v>86</v>
      </c>
      <c r="B126" s="30" t="s">
        <v>3</v>
      </c>
      <c r="C126" s="87"/>
      <c r="D126" s="41"/>
      <c r="E126" s="144"/>
      <c r="F126" s="126"/>
      <c r="G126" s="144"/>
      <c r="H126" s="144"/>
      <c r="I126" s="144"/>
      <c r="J126" s="227">
        <f>J125+Y125</f>
        <v>-0.72926451831021843</v>
      </c>
      <c r="K126" s="228">
        <f>K125+Z125</f>
        <v>-0.72926451831021843</v>
      </c>
      <c r="L126" s="126">
        <f>L125+AA125</f>
        <v>19.070735481689763</v>
      </c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41"/>
      <c r="Z126" s="144"/>
      <c r="AA126" s="126"/>
      <c r="AB126" s="41"/>
      <c r="AC126" s="144"/>
      <c r="AD126" s="126"/>
      <c r="AE126" s="20"/>
    </row>
    <row r="127" spans="1:31">
      <c r="A127" s="13"/>
      <c r="B127" s="23"/>
      <c r="C127" s="78"/>
      <c r="D127" s="39"/>
      <c r="E127" s="22"/>
      <c r="F127" s="95"/>
      <c r="G127" s="22"/>
      <c r="H127" s="22"/>
      <c r="I127" s="22"/>
      <c r="J127" s="229"/>
      <c r="K127" s="230"/>
      <c r="L127" s="95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124"/>
      <c r="Z127" s="28"/>
      <c r="AA127" s="125"/>
      <c r="AB127" s="124"/>
      <c r="AC127" s="28"/>
      <c r="AD127" s="90"/>
      <c r="AE127" s="20"/>
    </row>
    <row r="128" spans="1:31">
      <c r="A128" s="29" t="s">
        <v>87</v>
      </c>
      <c r="B128" s="74" t="s">
        <v>36</v>
      </c>
      <c r="C128" s="87"/>
      <c r="D128" s="42"/>
      <c r="E128" s="145"/>
      <c r="F128" s="127"/>
      <c r="G128" s="145"/>
      <c r="H128" s="145"/>
      <c r="I128" s="145"/>
      <c r="J128" s="227">
        <f>J129-Y129</f>
        <v>-107.19079642914424</v>
      </c>
      <c r="K128" s="228">
        <f>K129-Z129</f>
        <v>-107.19079642914424</v>
      </c>
      <c r="L128" s="130">
        <f>L129-AA129</f>
        <v>-87.39079642914426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35"/>
      <c r="Z128" s="150"/>
      <c r="AA128" s="136"/>
      <c r="AB128" s="135"/>
      <c r="AC128" s="150"/>
      <c r="AD128" s="170">
        <f>-105.5+10*LOG10(C5/120)+$C21</f>
        <v>-101.48970004336019</v>
      </c>
      <c r="AE128" s="139" t="s">
        <v>168</v>
      </c>
    </row>
    <row r="129" spans="1:31">
      <c r="A129" s="32" t="s">
        <v>88</v>
      </c>
      <c r="B129" s="74" t="s">
        <v>36</v>
      </c>
      <c r="C129" s="87"/>
      <c r="D129" s="42"/>
      <c r="E129" s="145"/>
      <c r="F129" s="127"/>
      <c r="G129" s="145"/>
      <c r="H129" s="145"/>
      <c r="I129" s="145"/>
      <c r="J129" s="227">
        <f>J106</f>
        <v>-101.48970004336019</v>
      </c>
      <c r="K129" s="228">
        <f>K106</f>
        <v>-101.48970004336019</v>
      </c>
      <c r="L129" s="126">
        <f>L106</f>
        <v>-81.689700043360205</v>
      </c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33">
        <f>Y73</f>
        <v>5.7010963857840542</v>
      </c>
      <c r="Z129" s="148">
        <f>Z73</f>
        <v>5.7010963857840542</v>
      </c>
      <c r="AA129" s="134">
        <f>AA73</f>
        <v>5.7010963857840542</v>
      </c>
      <c r="AB129" s="133"/>
      <c r="AC129" s="148"/>
      <c r="AD129" s="134"/>
      <c r="AE129" s="45"/>
    </row>
    <row r="130" spans="1:31">
      <c r="A130" s="29" t="s">
        <v>89</v>
      </c>
      <c r="B130" s="74" t="s">
        <v>36</v>
      </c>
      <c r="C130" s="87"/>
      <c r="D130" s="42"/>
      <c r="E130" s="145"/>
      <c r="F130" s="127"/>
      <c r="G130" s="145"/>
      <c r="H130" s="145"/>
      <c r="I130" s="145"/>
      <c r="J130" s="227">
        <f>J129+Y129</f>
        <v>-95.788603657576132</v>
      </c>
      <c r="K130" s="228">
        <f>K129+Z129</f>
        <v>-95.788603657576132</v>
      </c>
      <c r="L130" s="126">
        <f>L129+AA129</f>
        <v>-75.988603657576149</v>
      </c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35"/>
      <c r="Z130" s="150"/>
      <c r="AA130" s="136"/>
      <c r="AB130" s="135"/>
      <c r="AC130" s="150"/>
      <c r="AD130" s="126"/>
      <c r="AE130" s="45"/>
    </row>
    <row r="131" spans="1:31">
      <c r="A131" s="57"/>
      <c r="B131" s="23"/>
      <c r="C131" s="78"/>
      <c r="D131" s="39"/>
      <c r="E131" s="22"/>
      <c r="F131" s="95"/>
      <c r="G131" s="22"/>
      <c r="H131" s="22"/>
      <c r="I131" s="22"/>
      <c r="J131" s="229"/>
      <c r="K131" s="230"/>
      <c r="L131" s="95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39"/>
      <c r="Z131" s="22"/>
      <c r="AA131" s="95"/>
      <c r="AB131" s="39"/>
      <c r="AC131" s="22"/>
      <c r="AD131" s="95"/>
      <c r="AE131" s="20"/>
    </row>
    <row r="132" spans="1:31">
      <c r="A132" s="29" t="s">
        <v>90</v>
      </c>
      <c r="B132" s="30" t="s">
        <v>3</v>
      </c>
      <c r="C132" s="87"/>
      <c r="D132" s="41"/>
      <c r="E132" s="144"/>
      <c r="F132" s="126"/>
      <c r="G132" s="144"/>
      <c r="H132" s="144"/>
      <c r="I132" s="144"/>
      <c r="J132" s="227">
        <f>J133-Y133</f>
        <v>-19.690796429144243</v>
      </c>
      <c r="K132" s="228">
        <f>K133-Z133</f>
        <v>-19.690796429144243</v>
      </c>
      <c r="L132" s="130">
        <f>L133-AA133</f>
        <v>0.1092035708557404</v>
      </c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41"/>
      <c r="Z132" s="144"/>
      <c r="AA132" s="126"/>
      <c r="AB132" s="41"/>
      <c r="AC132" s="144"/>
      <c r="AD132" s="169">
        <v>0</v>
      </c>
      <c r="AE132" s="94" t="s">
        <v>159</v>
      </c>
    </row>
    <row r="133" spans="1:31">
      <c r="A133" s="32" t="s">
        <v>166</v>
      </c>
      <c r="B133" s="30" t="s">
        <v>3</v>
      </c>
      <c r="C133" s="87"/>
      <c r="D133" s="41"/>
      <c r="E133" s="144"/>
      <c r="F133" s="126"/>
      <c r="G133" s="144"/>
      <c r="H133" s="144"/>
      <c r="I133" s="144"/>
      <c r="J133" s="227">
        <f>J109</f>
        <v>9.5102999566398125</v>
      </c>
      <c r="K133" s="228">
        <f>K109</f>
        <v>9.5102999566398125</v>
      </c>
      <c r="L133" s="126">
        <f>L109</f>
        <v>29.310299956639795</v>
      </c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33">
        <f>Y77</f>
        <v>29.201096385784055</v>
      </c>
      <c r="Z133" s="148">
        <f>Z77</f>
        <v>29.201096385784055</v>
      </c>
      <c r="AA133" s="134">
        <f>AA77</f>
        <v>29.201096385784055</v>
      </c>
      <c r="AB133" s="133"/>
      <c r="AC133" s="148"/>
      <c r="AD133" s="134"/>
      <c r="AE133" s="20"/>
    </row>
    <row r="134" spans="1:31">
      <c r="A134" s="29" t="s">
        <v>91</v>
      </c>
      <c r="B134" s="30" t="s">
        <v>3</v>
      </c>
      <c r="C134" s="87"/>
      <c r="D134" s="41"/>
      <c r="E134" s="144"/>
      <c r="F134" s="126"/>
      <c r="G134" s="144"/>
      <c r="H134" s="144"/>
      <c r="I134" s="144"/>
      <c r="J134" s="227">
        <f>J133+Y133</f>
        <v>38.711396342423868</v>
      </c>
      <c r="K134" s="228">
        <f>K133+Z133</f>
        <v>38.711396342423868</v>
      </c>
      <c r="L134" s="126">
        <f>L133+AA133</f>
        <v>58.511396342423851</v>
      </c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41"/>
      <c r="Z134" s="144"/>
      <c r="AA134" s="126"/>
      <c r="AB134" s="41"/>
      <c r="AC134" s="144"/>
      <c r="AD134" s="126"/>
      <c r="AE134" s="45"/>
    </row>
    <row r="135" spans="1:31">
      <c r="A135" s="57"/>
      <c r="B135" s="23"/>
      <c r="C135" s="78"/>
      <c r="D135" s="13"/>
      <c r="E135" s="37"/>
      <c r="F135" s="128"/>
      <c r="G135" s="37"/>
      <c r="H135" s="37"/>
      <c r="I135" s="37"/>
      <c r="J135" s="216"/>
      <c r="K135" s="231"/>
      <c r="L135" s="128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137"/>
      <c r="Z135" s="151"/>
      <c r="AA135" s="138"/>
      <c r="AB135" s="137"/>
      <c r="AC135" s="151"/>
      <c r="AD135" s="128"/>
      <c r="AE135" s="45"/>
    </row>
    <row r="136" spans="1:31">
      <c r="A136" s="29" t="s">
        <v>66</v>
      </c>
      <c r="B136" s="74" t="s">
        <v>37</v>
      </c>
      <c r="C136" s="93"/>
      <c r="D136" s="41"/>
      <c r="E136" s="144"/>
      <c r="F136" s="126"/>
      <c r="G136" s="41"/>
      <c r="H136" s="144"/>
      <c r="I136" s="126"/>
      <c r="J136" s="227">
        <f>J137-Y137</f>
        <v>-78.2533805379027</v>
      </c>
      <c r="K136" s="228">
        <f>K137-Z137</f>
        <v>-78.2533805379027</v>
      </c>
      <c r="L136" s="130">
        <f>L137-AA137</f>
        <v>-61.32734368023057</v>
      </c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35"/>
      <c r="Z136" s="150"/>
      <c r="AA136" s="136"/>
      <c r="AB136" s="135"/>
      <c r="AC136" s="150"/>
      <c r="AD136" s="169">
        <f>-70</f>
        <v>-70</v>
      </c>
      <c r="AE136" s="94" t="s">
        <v>160</v>
      </c>
    </row>
    <row r="137" spans="1:31">
      <c r="A137" s="32" t="s">
        <v>67</v>
      </c>
      <c r="B137" s="74" t="s">
        <v>37</v>
      </c>
      <c r="C137" s="93"/>
      <c r="D137" s="41"/>
      <c r="E137" s="144"/>
      <c r="F137" s="126"/>
      <c r="G137" s="41"/>
      <c r="H137" s="144"/>
      <c r="I137" s="126"/>
      <c r="J137" s="227">
        <f>J107</f>
        <v>-72.601297036638314</v>
      </c>
      <c r="K137" s="232">
        <f>K107</f>
        <v>-72.601297036638314</v>
      </c>
      <c r="L137" s="126">
        <f>L107</f>
        <v>-55.669534446278661</v>
      </c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33">
        <f>Y81</f>
        <v>5.6520835012643875</v>
      </c>
      <c r="Z137" s="148">
        <f>Z81</f>
        <v>5.6520835012643875</v>
      </c>
      <c r="AA137" s="134">
        <f>AA81</f>
        <v>5.6578092339519062</v>
      </c>
      <c r="AB137" s="133"/>
      <c r="AC137" s="148"/>
      <c r="AD137" s="134"/>
      <c r="AE137" s="45"/>
    </row>
    <row r="138" spans="1:31">
      <c r="A138" s="29" t="s">
        <v>68</v>
      </c>
      <c r="B138" s="74" t="s">
        <v>37</v>
      </c>
      <c r="C138" s="93"/>
      <c r="D138" s="41"/>
      <c r="E138" s="144"/>
      <c r="F138" s="126"/>
      <c r="G138" s="41"/>
      <c r="H138" s="144"/>
      <c r="I138" s="126"/>
      <c r="J138" s="227">
        <f>J137+Y137</f>
        <v>-66.949213535373929</v>
      </c>
      <c r="K138" s="228">
        <f>K137+Z137</f>
        <v>-66.949213535373929</v>
      </c>
      <c r="L138" s="130">
        <f>L137+AA137</f>
        <v>-50.011725212326752</v>
      </c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35"/>
      <c r="Z138" s="150"/>
      <c r="AA138" s="136"/>
      <c r="AB138" s="135"/>
      <c r="AC138" s="150"/>
      <c r="AD138" s="169">
        <v>-50</v>
      </c>
      <c r="AE138" s="94" t="s">
        <v>160</v>
      </c>
    </row>
    <row r="139" spans="1:31">
      <c r="A139" s="57"/>
      <c r="B139" s="23"/>
      <c r="C139" s="78"/>
      <c r="D139" s="39"/>
      <c r="E139" s="22"/>
      <c r="F139" s="95"/>
      <c r="G139" s="22"/>
      <c r="H139" s="22"/>
      <c r="I139" s="22"/>
      <c r="J139" s="39"/>
      <c r="K139" s="22"/>
      <c r="L139" s="95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137"/>
      <c r="Z139" s="151"/>
      <c r="AA139" s="138"/>
      <c r="AB139" s="137"/>
      <c r="AC139" s="151"/>
      <c r="AD139" s="128"/>
      <c r="AE139" s="45"/>
    </row>
    <row r="140" spans="1:31" ht="14" thickBot="1">
      <c r="A140" s="43" t="s">
        <v>12</v>
      </c>
      <c r="B140" s="44"/>
      <c r="C140" s="99"/>
      <c r="D140" s="100"/>
      <c r="E140" s="146"/>
      <c r="F140" s="129"/>
      <c r="G140" s="146"/>
      <c r="H140" s="146"/>
      <c r="I140" s="146"/>
      <c r="J140" s="100"/>
      <c r="K140" s="146"/>
      <c r="L140" s="129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00"/>
      <c r="Z140" s="146"/>
      <c r="AA140" s="129"/>
      <c r="AB140" s="100"/>
      <c r="AC140" s="146"/>
      <c r="AD140" s="129"/>
      <c r="AE140" s="51" t="s">
        <v>13</v>
      </c>
    </row>
  </sheetData>
  <mergeCells count="34">
    <mergeCell ref="G12:L12"/>
    <mergeCell ref="C2:O2"/>
    <mergeCell ref="P2:X2"/>
    <mergeCell ref="D3:F3"/>
    <mergeCell ref="G3:I3"/>
    <mergeCell ref="J3:L3"/>
    <mergeCell ref="G13:L13"/>
    <mergeCell ref="C29:O29"/>
    <mergeCell ref="D30:F30"/>
    <mergeCell ref="G30:I30"/>
    <mergeCell ref="J30:L30"/>
    <mergeCell ref="P43:X43"/>
    <mergeCell ref="D44:F44"/>
    <mergeCell ref="G44:I44"/>
    <mergeCell ref="J44:L44"/>
    <mergeCell ref="M44:O44"/>
    <mergeCell ref="D43:O43"/>
    <mergeCell ref="Y112:AA112"/>
    <mergeCell ref="AB112:AD112"/>
    <mergeCell ref="Y56:AA56"/>
    <mergeCell ref="D57:F57"/>
    <mergeCell ref="G57:I57"/>
    <mergeCell ref="J57:L57"/>
    <mergeCell ref="M57:O57"/>
    <mergeCell ref="C91:L91"/>
    <mergeCell ref="D56:O56"/>
    <mergeCell ref="P56:X56"/>
    <mergeCell ref="D113:F113"/>
    <mergeCell ref="G113:I113"/>
    <mergeCell ref="J113:L113"/>
    <mergeCell ref="D92:F92"/>
    <mergeCell ref="G92:I92"/>
    <mergeCell ref="J92:L92"/>
    <mergeCell ref="C112:L112"/>
  </mergeCells>
  <phoneticPr fontId="13" type="noConversion"/>
  <conditionalFormatting sqref="G116">
    <cfRule type="cellIs" dxfId="14" priority="8" stopIfTrue="1" operator="lessThan">
      <formula>$AB$116</formula>
    </cfRule>
  </conditionalFormatting>
  <conditionalFormatting sqref="G122">
    <cfRule type="cellIs" dxfId="13" priority="13" stopIfTrue="1" operator="greaterThan">
      <formula>$AB$122</formula>
    </cfRule>
  </conditionalFormatting>
  <conditionalFormatting sqref="H116">
    <cfRule type="cellIs" dxfId="12" priority="7" stopIfTrue="1" operator="lessThan">
      <formula>$AC$116</formula>
    </cfRule>
  </conditionalFormatting>
  <conditionalFormatting sqref="H118">
    <cfRule type="cellIs" dxfId="11" priority="1" operator="greaterThan">
      <formula>$AC$118</formula>
    </cfRule>
  </conditionalFormatting>
  <conditionalFormatting sqref="H122">
    <cfRule type="cellIs" dxfId="10" priority="5" stopIfTrue="1" operator="greaterThan">
      <formula>$AC$122</formula>
    </cfRule>
  </conditionalFormatting>
  <conditionalFormatting sqref="I118">
    <cfRule type="cellIs" dxfId="9" priority="6" stopIfTrue="1" operator="greaterThan">
      <formula>$AD$118</formula>
    </cfRule>
  </conditionalFormatting>
  <conditionalFormatting sqref="I122">
    <cfRule type="cellIs" dxfId="8" priority="12" stopIfTrue="1" operator="greaterThan">
      <formula>$AD$122</formula>
    </cfRule>
  </conditionalFormatting>
  <conditionalFormatting sqref="L124">
    <cfRule type="cellIs" dxfId="7" priority="4" stopIfTrue="1" operator="lessThan">
      <formula>$AC$116</formula>
    </cfRule>
  </conditionalFormatting>
  <conditionalFormatting sqref="L128">
    <cfRule type="cellIs" dxfId="6" priority="2" stopIfTrue="1" operator="lessThan">
      <formula>$AD$128</formula>
    </cfRule>
  </conditionalFormatting>
  <conditionalFormatting sqref="L132">
    <cfRule type="cellIs" dxfId="5" priority="3" stopIfTrue="1" operator="lessThan">
      <formula>$AD$132</formula>
    </cfRule>
  </conditionalFormatting>
  <conditionalFormatting sqref="L136">
    <cfRule type="cellIs" dxfId="4" priority="11" stopIfTrue="1" operator="lessThan">
      <formula>$AD$136</formula>
    </cfRule>
  </conditionalFormatting>
  <conditionalFormatting sqref="L138">
    <cfRule type="cellIs" dxfId="3" priority="10" stopIfTrue="1" operator="greaterThan">
      <formula>$AD$138</formula>
    </cfRule>
  </conditionalFormatting>
  <conditionalFormatting sqref="AB116">
    <cfRule type="cellIs" dxfId="2" priority="9" stopIfTrue="1" operator="lessThan">
      <formula>$AD$136</formula>
    </cfRule>
  </conditionalFormatting>
  <conditionalFormatting sqref="AE140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17" ma:contentTypeDescription="Create a new document." ma:contentTypeScope="" ma:versionID="f9b803ce311a2a3d741a27604359c90d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5d64fc47216a4706b3d50543f567bd7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20E81-75DE-4D10-BA1F-23F0F0F5E25F}"/>
</file>

<file path=customXml/itemProps2.xml><?xml version="1.0" encoding="utf-8"?>
<ds:datastoreItem xmlns:ds="http://schemas.openxmlformats.org/officeDocument/2006/customXml" ds:itemID="{9714A0D5-3890-42B6-A6FE-9FB9987CA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5.5.5.9-1</vt:lpstr>
      <vt:lpstr>5.5.5.9-3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Microsoft Office User</cp:lastModifiedBy>
  <dcterms:created xsi:type="dcterms:W3CDTF">2009-06-16T09:56:03Z</dcterms:created>
  <dcterms:modified xsi:type="dcterms:W3CDTF">2023-07-28T15:25:18Z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